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filterPrivacy="1" defaultThemeVersion="124226"/>
  <xr:revisionPtr revIDLastSave="0" documentId="13_ncr:1_{06E5A5AC-273C-43BA-A6C9-611B446141A9}" xr6:coauthVersionLast="46" xr6:coauthVersionMax="46" xr10:uidLastSave="{00000000-0000-0000-0000-000000000000}"/>
  <bookViews>
    <workbookView xWindow="20370" yWindow="-120" windowWidth="29040" windowHeight="15840" tabRatio="477" activeTab="1" xr2:uid="{00000000-000D-0000-FFFF-FFFF00000000}"/>
  </bookViews>
  <sheets>
    <sheet name="INSTRUCCIONES" sheetId="12" r:id="rId1"/>
    <sheet name="TELEWORKING SECURITY PLAN" sheetId="11" r:id="rId2"/>
  </sheets>
  <definedNames>
    <definedName name="_xlnm._FilterDatabase" localSheetId="1" hidden="1">'TELEWORKING SECURITY PLAN'!$B$4:$I$44</definedName>
    <definedName name="_xlnm.Print_Area" localSheetId="1">'TELEWORKING SECURITY PLAN'!$C$1:$L$45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0" i="11" l="1"/>
  <c r="L40" i="11"/>
  <c r="I51" i="11"/>
  <c r="K40" i="11"/>
  <c r="H51" i="11"/>
  <c r="M31" i="11"/>
  <c r="J50" i="11"/>
  <c r="L31" i="11"/>
  <c r="I50" i="11"/>
  <c r="K31" i="11"/>
  <c r="H50" i="11"/>
  <c r="M22" i="11"/>
  <c r="J49" i="11"/>
  <c r="K48" i="11"/>
  <c r="J51" i="11"/>
  <c r="J47" i="11"/>
  <c r="J37" i="11"/>
  <c r="J34" i="11"/>
  <c r="J32" i="11"/>
  <c r="J33" i="11"/>
  <c r="J10" i="11"/>
  <c r="D44" i="11"/>
  <c r="J39" i="11"/>
  <c r="J36" i="11"/>
  <c r="J30" i="11"/>
  <c r="M26" i="11"/>
  <c r="L26" i="11"/>
  <c r="K26" i="11"/>
  <c r="J26" i="11"/>
  <c r="D24" i="11"/>
  <c r="M24" i="11"/>
  <c r="C5" i="11"/>
  <c r="C6" i="11"/>
  <c r="C7" i="11" s="1"/>
  <c r="C8" i="11" s="1"/>
  <c r="C9" i="11" s="1"/>
  <c r="C10" i="11" s="1"/>
  <c r="C11" i="11" s="1"/>
  <c r="C12" i="11" s="1"/>
  <c r="C13" i="11" s="1"/>
  <c r="C14" i="11" s="1"/>
  <c r="C15" i="11" s="1"/>
  <c r="C16" i="11" s="1"/>
  <c r="C17" i="11" s="1"/>
  <c r="C18" i="11" s="1"/>
  <c r="C19" i="11" s="1"/>
  <c r="C20" i="11" s="1"/>
  <c r="C21" i="11" s="1"/>
  <c r="C22" i="11" s="1"/>
  <c r="C23" i="11" s="1"/>
  <c r="C24" i="11" s="1"/>
  <c r="C25" i="11" s="1"/>
  <c r="C26" i="11" s="1"/>
  <c r="C27" i="11" s="1"/>
  <c r="C28" i="11" s="1"/>
  <c r="C29" i="11" s="1"/>
  <c r="C30" i="11" s="1"/>
  <c r="C31" i="11" s="1"/>
  <c r="C32" i="11" s="1"/>
  <c r="C33" i="11" s="1"/>
  <c r="C34" i="11" s="1"/>
  <c r="C35" i="11" s="1"/>
  <c r="C36" i="11" s="1"/>
  <c r="C37" i="11" s="1"/>
  <c r="C38" i="11" s="1"/>
  <c r="C39" i="11" s="1"/>
  <c r="C40" i="11" s="1"/>
  <c r="C41" i="11" s="1"/>
  <c r="C42" i="11" s="1"/>
  <c r="C43" i="11" s="1"/>
  <c r="H47" i="11"/>
  <c r="I47" i="11"/>
  <c r="K41" i="11"/>
  <c r="K39" i="11"/>
  <c r="K38" i="11"/>
  <c r="K37" i="11"/>
  <c r="K36" i="11"/>
  <c r="K35" i="11"/>
  <c r="K34" i="11"/>
  <c r="K33" i="11"/>
  <c r="K32" i="11"/>
  <c r="K30" i="11"/>
  <c r="K29" i="11"/>
  <c r="K22" i="11"/>
  <c r="H49" i="11"/>
  <c r="K28" i="11"/>
  <c r="K27" i="11"/>
  <c r="K25" i="11"/>
  <c r="K24" i="11"/>
  <c r="K23" i="11"/>
  <c r="K21" i="11"/>
  <c r="K20" i="11"/>
  <c r="K19" i="11"/>
  <c r="K18" i="11"/>
  <c r="K17" i="11"/>
  <c r="K16" i="11"/>
  <c r="K15" i="11"/>
  <c r="K14" i="11"/>
  <c r="K13" i="11"/>
  <c r="K9" i="11"/>
  <c r="H48" i="11"/>
  <c r="H52" i="11"/>
  <c r="K12" i="11"/>
  <c r="K11" i="11"/>
  <c r="K10" i="11"/>
  <c r="K5" i="11"/>
  <c r="K7" i="11"/>
  <c r="L7" i="11"/>
  <c r="M41" i="11"/>
  <c r="M39" i="11"/>
  <c r="M38" i="11"/>
  <c r="M37" i="11"/>
  <c r="M36" i="11"/>
  <c r="M35" i="11"/>
  <c r="M34" i="11"/>
  <c r="M33" i="11"/>
  <c r="M32" i="11"/>
  <c r="M30" i="11"/>
  <c r="M29" i="11"/>
  <c r="M28" i="11"/>
  <c r="M27" i="11"/>
  <c r="M25" i="11"/>
  <c r="M23" i="11"/>
  <c r="M21" i="11"/>
  <c r="M20" i="11"/>
  <c r="M19" i="11"/>
  <c r="M18" i="11"/>
  <c r="M17" i="11"/>
  <c r="M15" i="11"/>
  <c r="M14" i="11"/>
  <c r="M13" i="11"/>
  <c r="M9" i="11"/>
  <c r="J48" i="11"/>
  <c r="J52" i="11"/>
  <c r="M12" i="11"/>
  <c r="M11" i="11"/>
  <c r="M10" i="11"/>
  <c r="M7" i="11"/>
  <c r="M5" i="11"/>
  <c r="L5" i="11"/>
  <c r="G48" i="11"/>
  <c r="L41" i="11"/>
  <c r="L39" i="11"/>
  <c r="L38" i="11"/>
  <c r="L37" i="11"/>
  <c r="L36" i="11"/>
  <c r="L35" i="11"/>
  <c r="L34" i="11"/>
  <c r="L33" i="11"/>
  <c r="L32" i="11"/>
  <c r="L30" i="11"/>
  <c r="L29" i="11"/>
  <c r="L22" i="11"/>
  <c r="I49" i="11"/>
  <c r="L28" i="11"/>
  <c r="L27" i="11"/>
  <c r="L25" i="11"/>
  <c r="L24" i="11"/>
  <c r="L23" i="11"/>
  <c r="L21" i="11"/>
  <c r="L20" i="11"/>
  <c r="L19" i="11"/>
  <c r="L18" i="11"/>
  <c r="L17" i="11"/>
  <c r="L15" i="11"/>
  <c r="L14" i="11"/>
  <c r="L13" i="11"/>
  <c r="L9" i="11"/>
  <c r="L12" i="11"/>
  <c r="L11" i="11"/>
  <c r="L10" i="11"/>
  <c r="G51" i="11"/>
  <c r="G50" i="11"/>
  <c r="G49" i="11"/>
  <c r="J40" i="11"/>
  <c r="K51" i="11"/>
  <c r="J38" i="11"/>
  <c r="J35" i="11"/>
  <c r="J29" i="11"/>
  <c r="J28" i="11"/>
  <c r="J27" i="11"/>
  <c r="J25" i="11"/>
  <c r="J24" i="11"/>
  <c r="J23" i="11"/>
  <c r="J21" i="11"/>
  <c r="J20" i="11"/>
  <c r="J19" i="11"/>
  <c r="J18" i="11"/>
  <c r="J16" i="11"/>
  <c r="J15" i="11"/>
  <c r="J14" i="11"/>
  <c r="J13" i="11"/>
  <c r="J12" i="11"/>
  <c r="J11" i="11"/>
  <c r="M16" i="11"/>
  <c r="B6" i="11"/>
  <c r="B7" i="11" s="1"/>
  <c r="B8" i="11" s="1"/>
  <c r="B9" i="11" s="1"/>
  <c r="B10" i="11" s="1"/>
  <c r="B11" i="11" s="1"/>
  <c r="B12" i="11" s="1"/>
  <c r="B13" i="11" s="1"/>
  <c r="B14" i="11" s="1"/>
  <c r="B15" i="11" s="1"/>
  <c r="B16" i="11" s="1"/>
  <c r="B17" i="11" s="1"/>
  <c r="B18" i="11" s="1"/>
  <c r="B19" i="11" s="1"/>
  <c r="B20" i="11" s="1"/>
  <c r="B21" i="11" s="1"/>
  <c r="B22" i="11" s="1"/>
  <c r="B23" i="11" s="1"/>
  <c r="B24" i="11" s="1"/>
  <c r="B25" i="11" s="1"/>
  <c r="B26" i="11" s="1"/>
  <c r="B27" i="11" s="1"/>
  <c r="B28" i="11" s="1"/>
  <c r="B29" i="11" s="1"/>
  <c r="B30" i="11" s="1"/>
  <c r="B31" i="11" s="1"/>
  <c r="B32" i="11" s="1"/>
  <c r="B33" i="11" s="1"/>
  <c r="B34" i="11" s="1"/>
  <c r="B35" i="11" s="1"/>
  <c r="B36" i="11" s="1"/>
  <c r="B37" i="11" s="1"/>
  <c r="B38" i="11" s="1"/>
  <c r="B39" i="11" s="1"/>
  <c r="B40" i="11" s="1"/>
  <c r="B41" i="11" s="1"/>
  <c r="B42" i="11" s="1"/>
  <c r="B43" i="11" s="1"/>
  <c r="J22" i="11"/>
  <c r="K49" i="11"/>
  <c r="L16" i="11"/>
  <c r="J9" i="11"/>
  <c r="J31" i="11"/>
  <c r="K50" i="11"/>
  <c r="K52" i="11"/>
  <c r="L50" i="11"/>
  <c r="L48" i="11"/>
  <c r="L49" i="11"/>
  <c r="L51" i="11"/>
  <c r="L52" i="11"/>
  <c r="D45" i="11"/>
  <c r="I48" i="11"/>
  <c r="I52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5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
Fecha inicio Proyecto</t>
        </r>
      </text>
    </comment>
    <comment ref="C5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
Fecha inicio Proyecto</t>
        </r>
      </text>
    </comment>
  </commentList>
</comments>
</file>

<file path=xl/sharedStrings.xml><?xml version="1.0" encoding="utf-8"?>
<sst xmlns="http://schemas.openxmlformats.org/spreadsheetml/2006/main" count="139" uniqueCount="82">
  <si>
    <t>Total Horas:</t>
  </si>
  <si>
    <t>No</t>
  </si>
  <si>
    <t>Kickoff</t>
  </si>
  <si>
    <t>TOTAL</t>
  </si>
  <si>
    <t>Sí</t>
  </si>
  <si>
    <t>Recomendado</t>
  </si>
  <si>
    <t>Dedicación</t>
  </si>
  <si>
    <t>¿Implementado?</t>
  </si>
  <si>
    <t>Tareas</t>
  </si>
  <si>
    <t>¿Quién?</t>
  </si>
  <si>
    <t xml:space="preserve">Días de la semana dedicados para implementación </t>
  </si>
  <si>
    <t>Técnicos</t>
  </si>
  <si>
    <t>% Ejecutado</t>
  </si>
  <si>
    <t>Observaciones</t>
  </si>
  <si>
    <t xml:space="preserve">Tiempo Total para implementación completa </t>
  </si>
  <si>
    <t>Planificación</t>
  </si>
  <si>
    <t>Planificación Real</t>
  </si>
  <si>
    <t>Cierre de proyecto</t>
  </si>
  <si>
    <t>Tiempo Total de implementación fundamental</t>
  </si>
  <si>
    <t>Obligatorio</t>
  </si>
  <si>
    <t>Normalmente implementado</t>
  </si>
  <si>
    <t>Porcentaje de medidas</t>
  </si>
  <si>
    <t>Completo</t>
  </si>
  <si>
    <t>Porcentaje de dedicaciones</t>
  </si>
  <si>
    <t>Infraestructura de seguridad</t>
  </si>
  <si>
    <t>Operación de la Seguridad</t>
  </si>
  <si>
    <t>Gestión de la Seguridad</t>
  </si>
  <si>
    <t xml:space="preserve">Tareas Responsable de Seguridad </t>
  </si>
  <si>
    <t>Habilitar extra seguridad en Firewall (IPS, VPN, Navegación controlada, etc.)</t>
  </si>
  <si>
    <t>Políticas GPO en puestos de trabajo remotos específicas de teletrabajo</t>
  </si>
  <si>
    <t>Configurar alertas de la infraestructura (FIREWALL, ENDPOINT, CORREO, CONEXIONES VPN) para recepción diaria, informe semanal/mensual</t>
  </si>
  <si>
    <t>Puesta en marcha de protección de buzones extra (si aplica)</t>
  </si>
  <si>
    <t>Habilitar monitorización de tráfico de red en conexiones VPN, evitar accesos no deseados.</t>
  </si>
  <si>
    <t>Obligar a conexión VPN antes de conectar al escritorio</t>
  </si>
  <si>
    <t>Limitar las conexiones por IP origen (si IP fija del trabajador desde casa)</t>
  </si>
  <si>
    <t>Securizar / Parchear / Bastionar sistemas críticos de la empresa</t>
  </si>
  <si>
    <t>Revisar diariamente informes de conexión (extendiendo la productividad de empleados a posibles problemas de seguridad)</t>
  </si>
  <si>
    <t>Revisar exposición de servicios hacia internet: análisis de vulnerabilidades</t>
  </si>
  <si>
    <t>Revisar exposición de servicios hacia internet: Hacking ético</t>
  </si>
  <si>
    <t>Probar la recuperación ante posible incidente</t>
  </si>
  <si>
    <t>Atender alertas de la infraestructura (FIREWALL, ENDPOINT, CORREO, CONEXIONES VPN) en un plan diario o semanal</t>
  </si>
  <si>
    <t>Ampliar la vigilancia con sistemas de alerta temprana (SIEM, servicios CyberSOC externos)</t>
  </si>
  <si>
    <t>Recomendar a los usuarios conexión aislada en casa (dependiendo del nivel de usuario, recomendar una VLAN diferente al resto de la familia)</t>
  </si>
  <si>
    <t xml:space="preserve">Desarrollar una política de acceso remoto y teletrabajo. </t>
  </si>
  <si>
    <t>Desarrollar procedimientos de actuación específicos.</t>
  </si>
  <si>
    <t>Habilitar Cursos de concienciación/píldoras de seguridad en teletrabajo para empleados.</t>
  </si>
  <si>
    <t>Revisar semanalmente informes de conexión (extendiendo la productividad de empleados a posibles problemas de seguridad)</t>
  </si>
  <si>
    <t>Revisar mensualmente informes de Firewall / Endpoint / Correo / Otras herramientas</t>
  </si>
  <si>
    <t>Establecer un plan de continuidad del negocio: plan de contingencia CORONAVIRUS</t>
  </si>
  <si>
    <t>Campañas de phishing simulado para concienciar y detectar brechas de seguridad</t>
  </si>
  <si>
    <t>Desarrollar un Sistema de Gestión de Seguridad de la Información (SGSI) y de Privacidad (RGPD)</t>
  </si>
  <si>
    <t>Protección en puestos de trabajo No corporativos</t>
  </si>
  <si>
    <t>Inicios de sesión segura (Doble factor): Puesta en marcha y soporte</t>
  </si>
  <si>
    <t>ENTREGABLES:
Informe final y de cada acción</t>
  </si>
  <si>
    <t>Si se publican servicios de escritorio remoto (RDP, con las vulnerabilidades publicadas que hay), contemplar:</t>
  </si>
  <si>
    <t>Formación CISO oficial (visión 360º seguridad)</t>
  </si>
  <si>
    <t>Estudio previo: Diagnóstico de seguridad en teletrabajo</t>
  </si>
  <si>
    <t>kickoff y Planificación de alto nivel de la securización</t>
  </si>
  <si>
    <t>¿Obligatorio?</t>
  </si>
  <si>
    <t>Diagnóstico 
actual</t>
  </si>
  <si>
    <t>Tipo de medidas   \  Horas</t>
  </si>
  <si>
    <t>Aprobación Dirección General y seguimiento del proyecto</t>
  </si>
  <si>
    <t>Revisar infraestructura copias de seguridad. Evaluar copia de seguridad remota.</t>
  </si>
  <si>
    <t>Revisión protecciones a nivel de correo electrónico para evitar Ransomware, Spam, Phising, etc. Revisar alertas de inicio de sesión en Offce365 fuera de España o site habitual (especialmente ahora estando confinados).</t>
  </si>
  <si>
    <t>INSTRUCCIONES PARA COMPLETAR EL DIAGNÓSTICO:</t>
  </si>
  <si>
    <t>1- Completar la columna E para indicar si tenemos implantada la medida recomendada o no</t>
  </si>
  <si>
    <t>2- Si la respuesta no es un SI o un NO, podemos completar manualmente la columna I con el porcentaje que estimamos cumplido</t>
  </si>
  <si>
    <t>4 - El sistema nos sugiere una cantidad de horas para iniciar las tareas, o ponerlas en marcha, lo podemos ajustar a la realidad de la organización</t>
  </si>
  <si>
    <t>6 - Indicar la fecha de inicio del posible plan de implantación en la casilla A5</t>
  </si>
  <si>
    <t>Resultado de este diagnóstico</t>
  </si>
  <si>
    <t>Horas para la coordinación y puesta en marcha del plan</t>
  </si>
  <si>
    <t>Versión: 2.0</t>
  </si>
  <si>
    <t>No exponer en Internet ningún servicio que pueda poner en riesgo a la organización, tales como RDP/VNC/TeamViewer/SSH/etc.</t>
  </si>
  <si>
    <t>Medida</t>
  </si>
  <si>
    <t>Formación CCN, ISMS Forum, Formación CISO Nunsys, CISM de ISACA…</t>
  </si>
  <si>
    <t>3 - Completar en la columna D si consideramos Imprescindible la medida (marcamos Si) o Recomendable, ya que el sistema nos va a indicar las dedidaciones necesarias para ambos tipos de medidas. Si no aplica indicaremos No.</t>
  </si>
  <si>
    <t>5- Completar las casillas  A2 y B2 con el número de técnicos internos o eternos que consideramos pueden rabajar en la aplicación de medidas, y cuantos días a la semana</t>
  </si>
  <si>
    <t>7 - El sistema nos va a proporcionar un diagnóstico de situación de la organización, así como una planificación en fechas para completar las tareas obligatorias o recomendadas</t>
  </si>
  <si>
    <t>Datos de contacto: ana@ccn-cert.cni.es</t>
  </si>
  <si>
    <t>El EDR ha de desplegarse (preferiblemente) en todos los equipos del parque, ya sean equipos cliente o servidores. 
Se recomenda como endpoint microClaudia (https://www.ccn-cert.cni.es/soluciones-seguridad/microclaudia.html)</t>
  </si>
  <si>
    <t>Habilitar el 2FA para servicios expuestos en Internet como el webmail. Habilitar 2FA en conexión remota de usuarios siempre que sea posible.</t>
  </si>
  <si>
    <t>Proyecto mínimo:
Integrar logs centralizados: Firewal, directorio activo, consola endpoint.
Gestión de alertas en tiempo real.
Informe periódicos con evolución del estado de la seguridad.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</si>
</sst>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\ _€_-;\-* #,##0\ _€_-;_-* &quot;-&quot;??\ _€_-;_-@_-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</font>
    <font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b/>
      <sz val="10"/>
      <color theme="0"/>
      <name val="Century Gothic"/>
      <family val="2"/>
    </font>
    <font>
      <sz val="10"/>
      <color theme="0"/>
      <name val="Century Gothic"/>
      <family val="2"/>
    </font>
    <font>
      <b/>
      <sz val="10"/>
      <color indexed="9"/>
      <name val="Century Gothic"/>
      <family val="2"/>
    </font>
    <font>
      <sz val="10"/>
      <color rgb="FF9C6500"/>
      <name val="Century Gothic"/>
      <family val="2"/>
    </font>
    <font>
      <sz val="10"/>
      <color theme="1"/>
      <name val="Century Gothic"/>
      <family val="2"/>
    </font>
  </fonts>
  <fills count="10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4" borderId="0" applyNumberFormat="0" applyBorder="0" applyAlignment="0" applyProtection="0"/>
    <xf numFmtId="9" fontId="2" fillId="0" borderId="0" applyFont="0" applyFill="0" applyBorder="0" applyAlignment="0" applyProtection="0"/>
    <xf numFmtId="0" fontId="4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</cellStyleXfs>
  <cellXfs count="87">
    <xf numFmtId="0" fontId="0" fillId="0" borderId="0" xfId="0"/>
    <xf numFmtId="0" fontId="8" fillId="0" borderId="0" xfId="0" applyFont="1"/>
    <xf numFmtId="0" fontId="9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9" fillId="0" borderId="0" xfId="0" applyFont="1" applyAlignment="1">
      <alignment horizontal="center" vertical="center"/>
    </xf>
    <xf numFmtId="0" fontId="6" fillId="6" borderId="1" xfId="7" applyFont="1" applyBorder="1" applyAlignment="1">
      <alignment vertical="center" wrapText="1"/>
    </xf>
    <xf numFmtId="0" fontId="8" fillId="0" borderId="0" xfId="0" applyFont="1" applyFill="1" applyBorder="1" applyAlignment="1">
      <alignment vertical="top"/>
    </xf>
    <xf numFmtId="0" fontId="8" fillId="0" borderId="0" xfId="0" applyFont="1" applyAlignment="1">
      <alignment horizontal="center" vertical="top"/>
    </xf>
    <xf numFmtId="1" fontId="8" fillId="0" borderId="0" xfId="0" applyNumberFormat="1" applyFont="1" applyAlignment="1">
      <alignment horizontal="center" vertical="top"/>
    </xf>
    <xf numFmtId="0" fontId="8" fillId="0" borderId="0" xfId="0" applyFont="1" applyAlignment="1">
      <alignment vertical="top"/>
    </xf>
    <xf numFmtId="0" fontId="8" fillId="0" borderId="0" xfId="0" applyFont="1" applyFill="1" applyBorder="1" applyAlignment="1">
      <alignment vertical="center" wrapText="1"/>
    </xf>
    <xf numFmtId="165" fontId="8" fillId="0" borderId="1" xfId="4" applyNumberFormat="1" applyFont="1" applyFill="1" applyBorder="1" applyAlignment="1">
      <alignment horizontal="center" vertical="top"/>
    </xf>
    <xf numFmtId="16" fontId="8" fillId="0" borderId="1" xfId="0" applyNumberFormat="1" applyFont="1" applyFill="1" applyBorder="1" applyAlignment="1">
      <alignment horizontal="center" vertical="top"/>
    </xf>
    <xf numFmtId="1" fontId="8" fillId="0" borderId="1" xfId="0" applyNumberFormat="1" applyFont="1" applyFill="1" applyBorder="1" applyAlignment="1">
      <alignment horizontal="center" vertical="top"/>
    </xf>
    <xf numFmtId="16" fontId="8" fillId="0" borderId="1" xfId="0" applyNumberFormat="1" applyFont="1" applyBorder="1" applyAlignment="1">
      <alignment vertical="top"/>
    </xf>
    <xf numFmtId="16" fontId="8" fillId="0" borderId="1" xfId="0" applyNumberFormat="1" applyFont="1" applyFill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Fill="1" applyBorder="1" applyAlignment="1">
      <alignment vertical="top"/>
    </xf>
    <xf numFmtId="9" fontId="8" fillId="0" borderId="1" xfId="6" applyFont="1" applyFill="1" applyBorder="1" applyAlignment="1">
      <alignment vertical="top"/>
    </xf>
    <xf numFmtId="1" fontId="8" fillId="0" borderId="0" xfId="4" applyNumberFormat="1" applyFont="1" applyFill="1" applyBorder="1" applyAlignment="1">
      <alignment vertical="top"/>
    </xf>
    <xf numFmtId="1" fontId="8" fillId="0" borderId="0" xfId="0" applyNumberFormat="1" applyFont="1" applyFill="1" applyBorder="1" applyAlignment="1">
      <alignment vertical="top"/>
    </xf>
    <xf numFmtId="16" fontId="8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49" fontId="8" fillId="0" borderId="1" xfId="0" applyNumberFormat="1" applyFont="1" applyBorder="1" applyAlignment="1">
      <alignment vertical="top" shrinkToFit="1"/>
    </xf>
    <xf numFmtId="0" fontId="8" fillId="5" borderId="1" xfId="0" applyFont="1" applyFill="1" applyBorder="1" applyAlignment="1">
      <alignment vertical="top" wrapText="1"/>
    </xf>
    <xf numFmtId="0" fontId="8" fillId="5" borderId="1" xfId="0" applyFont="1" applyFill="1" applyBorder="1" applyAlignment="1">
      <alignment horizontal="center" vertical="top"/>
    </xf>
    <xf numFmtId="16" fontId="8" fillId="5" borderId="1" xfId="0" applyNumberFormat="1" applyFont="1" applyFill="1" applyBorder="1" applyAlignment="1">
      <alignment vertical="top"/>
    </xf>
    <xf numFmtId="49" fontId="8" fillId="5" borderId="1" xfId="0" applyNumberFormat="1" applyFont="1" applyFill="1" applyBorder="1" applyAlignment="1">
      <alignment vertical="top" shrinkToFit="1"/>
    </xf>
    <xf numFmtId="9" fontId="8" fillId="5" borderId="1" xfId="6" applyFont="1" applyFill="1" applyBorder="1" applyAlignment="1">
      <alignment vertical="top"/>
    </xf>
    <xf numFmtId="16" fontId="8" fillId="5" borderId="1" xfId="0" applyNumberFormat="1" applyFont="1" applyFill="1" applyBorder="1" applyAlignment="1">
      <alignment horizontal="center" vertical="top"/>
    </xf>
    <xf numFmtId="9" fontId="8" fillId="0" borderId="1" xfId="6" applyFont="1" applyBorder="1" applyAlignment="1">
      <alignment vertical="top"/>
    </xf>
    <xf numFmtId="0" fontId="8" fillId="0" borderId="0" xfId="0" applyFont="1" applyFill="1" applyBorder="1" applyAlignment="1">
      <alignment horizontal="center" vertical="top"/>
    </xf>
    <xf numFmtId="1" fontId="8" fillId="0" borderId="0" xfId="0" applyNumberFormat="1" applyFont="1" applyFill="1" applyBorder="1" applyAlignment="1">
      <alignment horizontal="center" vertical="top"/>
    </xf>
    <xf numFmtId="0" fontId="8" fillId="0" borderId="0" xfId="0" applyFont="1" applyBorder="1" applyAlignment="1">
      <alignment vertical="top" wrapText="1"/>
    </xf>
    <xf numFmtId="0" fontId="8" fillId="0" borderId="0" xfId="0" applyFont="1" applyFill="1" applyAlignment="1">
      <alignment horizontal="center" vertical="top"/>
    </xf>
    <xf numFmtId="1" fontId="8" fillId="0" borderId="0" xfId="0" applyNumberFormat="1" applyFont="1" applyFill="1" applyAlignment="1">
      <alignment horizontal="center" vertical="top"/>
    </xf>
    <xf numFmtId="0" fontId="8" fillId="0" borderId="0" xfId="0" applyFont="1" applyFill="1" applyAlignment="1">
      <alignment vertical="top"/>
    </xf>
    <xf numFmtId="0" fontId="8" fillId="0" borderId="0" xfId="0" applyFont="1" applyAlignment="1">
      <alignment vertical="top" wrapText="1"/>
    </xf>
    <xf numFmtId="0" fontId="10" fillId="0" borderId="0" xfId="7" applyFont="1" applyFill="1" applyBorder="1" applyAlignment="1">
      <alignment vertical="top"/>
    </xf>
    <xf numFmtId="0" fontId="10" fillId="6" borderId="1" xfId="7" applyFont="1" applyBorder="1" applyAlignment="1">
      <alignment horizontal="center" vertical="center" wrapText="1"/>
    </xf>
    <xf numFmtId="1" fontId="10" fillId="6" borderId="1" xfId="7" applyNumberFormat="1" applyFont="1" applyBorder="1" applyAlignment="1">
      <alignment horizontal="center" vertical="center" wrapText="1"/>
    </xf>
    <xf numFmtId="0" fontId="10" fillId="6" borderId="1" xfId="7" applyFont="1" applyBorder="1" applyAlignment="1">
      <alignment vertical="center" wrapText="1"/>
    </xf>
    <xf numFmtId="0" fontId="10" fillId="6" borderId="2" xfId="7" applyFont="1" applyBorder="1" applyAlignment="1">
      <alignment vertical="center" wrapText="1"/>
    </xf>
    <xf numFmtId="16" fontId="11" fillId="6" borderId="1" xfId="7" applyNumberFormat="1" applyFont="1" applyBorder="1" applyAlignment="1">
      <alignment horizontal="center" vertical="top" wrapText="1"/>
    </xf>
    <xf numFmtId="1" fontId="11" fillId="6" borderId="1" xfId="7" applyNumberFormat="1" applyFont="1" applyBorder="1" applyAlignment="1">
      <alignment horizontal="center" vertical="top" wrapText="1"/>
    </xf>
    <xf numFmtId="0" fontId="11" fillId="6" borderId="1" xfId="7" applyFont="1" applyBorder="1" applyAlignment="1">
      <alignment vertical="top"/>
    </xf>
    <xf numFmtId="16" fontId="11" fillId="6" borderId="1" xfId="7" applyNumberFormat="1" applyFont="1" applyBorder="1" applyAlignment="1">
      <alignment vertical="top" wrapText="1"/>
    </xf>
    <xf numFmtId="0" fontId="12" fillId="0" borderId="0" xfId="1" applyFont="1" applyFill="1" applyBorder="1" applyAlignment="1">
      <alignment vertical="top"/>
    </xf>
    <xf numFmtId="0" fontId="11" fillId="6" borderId="1" xfId="7" applyFont="1" applyBorder="1" applyAlignment="1">
      <alignment vertical="top" wrapText="1"/>
    </xf>
    <xf numFmtId="9" fontId="11" fillId="6" borderId="1" xfId="7" applyNumberFormat="1" applyFont="1" applyBorder="1" applyAlignment="1">
      <alignment vertical="top"/>
    </xf>
    <xf numFmtId="0" fontId="8" fillId="0" borderId="1" xfId="2" applyFont="1" applyFill="1" applyBorder="1" applyAlignment="1">
      <alignment vertical="top"/>
    </xf>
    <xf numFmtId="0" fontId="9" fillId="0" borderId="1" xfId="2" applyFont="1" applyFill="1" applyBorder="1" applyAlignment="1">
      <alignment vertical="top"/>
    </xf>
    <xf numFmtId="9" fontId="9" fillId="0" borderId="1" xfId="6" applyFont="1" applyFill="1" applyBorder="1" applyAlignment="1">
      <alignment vertical="top"/>
    </xf>
    <xf numFmtId="0" fontId="9" fillId="0" borderId="0" xfId="2" applyFont="1" applyFill="1" applyBorder="1" applyAlignment="1">
      <alignment vertical="top"/>
    </xf>
    <xf numFmtId="49" fontId="13" fillId="5" borderId="1" xfId="5" applyNumberFormat="1" applyFont="1" applyFill="1" applyBorder="1" applyAlignment="1">
      <alignment vertical="top" shrinkToFit="1"/>
    </xf>
    <xf numFmtId="0" fontId="8" fillId="5" borderId="1" xfId="5" applyFont="1" applyFill="1" applyBorder="1" applyAlignment="1">
      <alignment vertical="top" wrapText="1"/>
    </xf>
    <xf numFmtId="49" fontId="8" fillId="5" borderId="1" xfId="5" applyNumberFormat="1" applyFont="1" applyFill="1" applyBorder="1" applyAlignment="1">
      <alignment vertical="top" shrinkToFit="1"/>
    </xf>
    <xf numFmtId="16" fontId="8" fillId="5" borderId="1" xfId="5" applyNumberFormat="1" applyFont="1" applyFill="1" applyBorder="1" applyAlignment="1">
      <alignment horizontal="center" vertical="top"/>
    </xf>
    <xf numFmtId="0" fontId="8" fillId="5" borderId="1" xfId="5" applyFont="1" applyFill="1" applyBorder="1" applyAlignment="1">
      <alignment horizontal="center" vertical="top"/>
    </xf>
    <xf numFmtId="16" fontId="8" fillId="5" borderId="1" xfId="5" applyNumberFormat="1" applyFont="1" applyFill="1" applyBorder="1" applyAlignment="1">
      <alignment vertical="top"/>
    </xf>
    <xf numFmtId="0" fontId="8" fillId="5" borderId="1" xfId="5" applyFont="1" applyFill="1" applyBorder="1" applyAlignment="1">
      <alignment vertical="top"/>
    </xf>
    <xf numFmtId="0" fontId="11" fillId="6" borderId="8" xfId="7" applyFont="1" applyBorder="1" applyAlignment="1">
      <alignment vertical="top" wrapText="1"/>
    </xf>
    <xf numFmtId="1" fontId="8" fillId="0" borderId="1" xfId="2" applyNumberFormat="1" applyFont="1" applyFill="1" applyBorder="1" applyAlignment="1">
      <alignment horizontal="center" vertical="top"/>
    </xf>
    <xf numFmtId="16" fontId="8" fillId="0" borderId="6" xfId="2" applyNumberFormat="1" applyFont="1" applyFill="1" applyBorder="1" applyAlignment="1">
      <alignment vertical="top"/>
    </xf>
    <xf numFmtId="0" fontId="14" fillId="7" borderId="3" xfId="8" applyFont="1" applyBorder="1" applyAlignment="1">
      <alignment vertical="top" wrapText="1"/>
    </xf>
    <xf numFmtId="0" fontId="9" fillId="0" borderId="7" xfId="2" applyFont="1" applyFill="1" applyBorder="1" applyAlignment="1">
      <alignment vertical="top"/>
    </xf>
    <xf numFmtId="0" fontId="10" fillId="6" borderId="4" xfId="7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0" fontId="9" fillId="0" borderId="1" xfId="2" applyFont="1" applyFill="1" applyBorder="1" applyAlignment="1">
      <alignment vertical="top" wrapText="1"/>
    </xf>
    <xf numFmtId="0" fontId="13" fillId="5" borderId="1" xfId="5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1" fontId="7" fillId="9" borderId="1" xfId="10" applyNumberFormat="1" applyFont="1" applyBorder="1" applyAlignment="1">
      <alignment horizontal="center" vertical="center"/>
    </xf>
    <xf numFmtId="0" fontId="1" fillId="8" borderId="1" xfId="9" applyBorder="1" applyAlignment="1">
      <alignment vertical="top" wrapText="1"/>
    </xf>
    <xf numFmtId="165" fontId="1" fillId="8" borderId="1" xfId="9" applyNumberFormat="1" applyBorder="1" applyAlignment="1">
      <alignment vertical="top"/>
    </xf>
    <xf numFmtId="165" fontId="1" fillId="8" borderId="1" xfId="9" applyNumberFormat="1" applyBorder="1" applyAlignment="1">
      <alignment vertical="top" wrapText="1"/>
    </xf>
    <xf numFmtId="9" fontId="1" fillId="8" borderId="1" xfId="9" applyNumberFormat="1" applyBorder="1" applyAlignment="1">
      <alignment vertical="top"/>
    </xf>
    <xf numFmtId="0" fontId="6" fillId="6" borderId="0" xfId="7" applyFont="1" applyBorder="1" applyAlignment="1">
      <alignment vertical="center" wrapText="1"/>
    </xf>
    <xf numFmtId="0" fontId="7" fillId="9" borderId="1" xfId="10" applyFont="1" applyBorder="1" applyAlignment="1">
      <alignment horizontal="center" vertical="center"/>
    </xf>
    <xf numFmtId="0" fontId="7" fillId="9" borderId="1" xfId="10" applyFont="1" applyBorder="1" applyAlignment="1">
      <alignment horizontal="left" vertical="center"/>
    </xf>
    <xf numFmtId="0" fontId="11" fillId="6" borderId="1" xfId="7" applyFont="1" applyBorder="1" applyAlignment="1">
      <alignment horizontal="left" vertical="top"/>
    </xf>
    <xf numFmtId="0" fontId="7" fillId="9" borderId="9" xfId="10" applyFont="1" applyBorder="1" applyAlignment="1">
      <alignment horizontal="center" vertical="center"/>
    </xf>
    <xf numFmtId="0" fontId="10" fillId="6" borderId="10" xfId="7" applyFont="1" applyBorder="1" applyAlignment="1">
      <alignment horizontal="center" vertical="top"/>
    </xf>
    <xf numFmtId="0" fontId="10" fillId="6" borderId="12" xfId="7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8" fillId="0" borderId="13" xfId="0" applyFont="1" applyBorder="1" applyAlignment="1">
      <alignment horizontal="center" vertical="top"/>
    </xf>
  </cellXfs>
  <cellStyles count="11">
    <cellStyle name="20% - Énfasis1" xfId="8" builtinId="30"/>
    <cellStyle name="40% - Énfasis1" xfId="9" builtinId="31"/>
    <cellStyle name="60% - Énfasis1" xfId="10" builtinId="32"/>
    <cellStyle name="Énfasis1" xfId="7" builtinId="29"/>
    <cellStyle name="Énfasis5" xfId="1" builtinId="45"/>
    <cellStyle name="Énfasis6" xfId="2" builtinId="49"/>
    <cellStyle name="Euro" xfId="3" xr:uid="{00000000-0005-0000-0000-000003000000}"/>
    <cellStyle name="Millares" xfId="4" builtinId="3"/>
    <cellStyle name="Neutral" xfId="5" builtinId="28"/>
    <cellStyle name="Normal" xfId="0" builtinId="0"/>
    <cellStyle name="Porcentaje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entury Gothic" panose="020B0502020202020204" pitchFamily="34" charset="0"/>
                <a:ea typeface="Calibri"/>
                <a:cs typeface="Calibri"/>
              </a:defRPr>
            </a:pPr>
            <a:r>
              <a:rPr lang="es-ES">
                <a:latin typeface="Century Gothic" panose="020B0502020202020204" pitchFamily="34" charset="0"/>
              </a:rPr>
              <a:t>% Seguridad en el Teletrabajo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'TELEWORKING SECURITY PLAN'!$G$48:$G$52</c:f>
              <c:strCache>
                <c:ptCount val="5"/>
                <c:pt idx="0">
                  <c:v>Infraestructura de seguridad</c:v>
                </c:pt>
                <c:pt idx="1">
                  <c:v>Operación de la Seguridad</c:v>
                </c:pt>
                <c:pt idx="2">
                  <c:v>Gestión de la Seguridad</c:v>
                </c:pt>
                <c:pt idx="3">
                  <c:v>Tareas Responsable de Seguridad </c:v>
                </c:pt>
                <c:pt idx="4">
                  <c:v>TOTAL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latin typeface="Century Gothic" panose="020B0502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'TELEWORKING SECURITY PLAN'!$G$48:$G$52</c:f>
              <c:strCache>
                <c:ptCount val="5"/>
                <c:pt idx="0">
                  <c:v>Infraestructura de seguridad</c:v>
                </c:pt>
                <c:pt idx="1">
                  <c:v>Operación de la Seguridad</c:v>
                </c:pt>
                <c:pt idx="2">
                  <c:v>Gestión de la Seguridad</c:v>
                </c:pt>
                <c:pt idx="3">
                  <c:v>Tareas Responsable de Seguridad </c:v>
                </c:pt>
                <c:pt idx="4">
                  <c:v>TOTAL</c:v>
                </c:pt>
              </c:strCache>
            </c:strRef>
          </c:cat>
          <c:val>
            <c:numRef>
              <c:f>'TELEWORKING SECURITY PLAN'!$K$48:$K$52</c:f>
              <c:numCache>
                <c:formatCode>0%</c:formatCode>
                <c:ptCount val="5"/>
                <c:pt idx="0">
                  <c:v>0.16666666666666666</c:v>
                </c:pt>
                <c:pt idx="1">
                  <c:v>0.5</c:v>
                </c:pt>
                <c:pt idx="2">
                  <c:v>0.125</c:v>
                </c:pt>
                <c:pt idx="3">
                  <c:v>0.5</c:v>
                </c:pt>
                <c:pt idx="4">
                  <c:v>0.32291666666666663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89-47BD-B581-1D50E78FA3A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054402032"/>
        <c:axId val="1"/>
      </c:barChart>
      <c:catAx>
        <c:axId val="2054402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entury Gothic" panose="020B0502020202020204" pitchFamily="34" charset="0"/>
                <a:ea typeface="Calibri"/>
                <a:cs typeface="Calibri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entury Gothic" panose="020B0502020202020204" pitchFamily="34" charset="0"/>
                <a:ea typeface="Calibri"/>
                <a:cs typeface="Calibri"/>
              </a:defRPr>
            </a:pPr>
            <a:endParaRPr lang="es-ES"/>
          </a:p>
        </c:txPr>
        <c:crossAx val="20544020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rgbClr val="333333"/>
                </a:solidFill>
                <a:latin typeface="Century Gothic" panose="020B0502020202020204" pitchFamily="34" charset="0"/>
                <a:ea typeface="Calibri"/>
                <a:cs typeface="Calibri"/>
              </a:defRPr>
            </a:pPr>
            <a:r>
              <a:rPr lang="es-ES">
                <a:latin typeface="Century Gothic" panose="020B0502020202020204" pitchFamily="34" charset="0"/>
              </a:rPr>
              <a:t>Inversión horas hombre</a:t>
            </a:r>
          </a:p>
        </c:rich>
      </c:tx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rgbClr val="333333"/>
              </a:solidFill>
              <a:latin typeface="Century Gothic" panose="020B0502020202020204" pitchFamily="34" charset="0"/>
              <a:ea typeface="Calibri"/>
              <a:cs typeface="Calibri"/>
            </a:defRPr>
          </a:pPr>
          <a:endParaRPr lang="es-E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 w="9525" cap="flat" cmpd="sng" algn="ctr">
          <a:noFill/>
          <a:prstDash val="solid"/>
          <a:round/>
        </a:ln>
        <a:effectLst/>
        <a:sp3d/>
      </c:spPr>
    </c:floor>
    <c:sideWall>
      <c:thickness val="0"/>
      <c:spPr>
        <a:noFill/>
        <a:ln w="25400">
          <a:noFill/>
        </a:ln>
        <a:effectLst/>
        <a:sp3d/>
      </c:spPr>
    </c:sideWall>
    <c:backWall>
      <c:thickness val="0"/>
      <c:spPr>
        <a:noFill/>
        <a:ln w="25400">
          <a:noFill/>
        </a:ln>
        <a:effectLst/>
        <a:sp3d/>
      </c:spPr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'TELEWORKING SECURITY PLAN'!$H$47</c:f>
              <c:strCache>
                <c:ptCount val="1"/>
                <c:pt idx="0">
                  <c:v>Normalmente implementado</c:v>
                </c:pt>
              </c:strCache>
            </c:strRef>
          </c:tx>
          <c:spPr>
            <a:solidFill>
              <a:schemeClr val="accent1">
                <a:shade val="65000"/>
              </a:schemeClr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Century Gothic" panose="020B0502020202020204" pitchFamily="34" charset="0"/>
                    <a:ea typeface="Calibri"/>
                    <a:cs typeface="Calibri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'TELEWORKING SECURITY PLAN'!$G$48:$G$52</c:f>
              <c:strCache>
                <c:ptCount val="5"/>
                <c:pt idx="0">
                  <c:v>Infraestructura de seguridad</c:v>
                </c:pt>
                <c:pt idx="1">
                  <c:v>Operación de la Seguridad</c:v>
                </c:pt>
                <c:pt idx="2">
                  <c:v>Gestión de la Seguridad</c:v>
                </c:pt>
                <c:pt idx="3">
                  <c:v>Tareas Responsable de Seguridad </c:v>
                </c:pt>
                <c:pt idx="4">
                  <c:v>TOTAL</c:v>
                </c:pt>
              </c:strCache>
            </c:strRef>
          </c:cat>
          <c:val>
            <c:numRef>
              <c:f>'TELEWORKING SECURITY PLAN'!$H$48:$H$52</c:f>
              <c:numCache>
                <c:formatCode>_-* #,##0\ _€_-;\-* #,##0\ _€_-;_-* "-"??\ _€_-;_-@_-</c:formatCode>
                <c:ptCount val="5"/>
                <c:pt idx="0">
                  <c:v>16</c:v>
                </c:pt>
                <c:pt idx="1">
                  <c:v>50</c:v>
                </c:pt>
                <c:pt idx="2">
                  <c:v>6</c:v>
                </c:pt>
                <c:pt idx="3">
                  <c:v>0</c:v>
                </c:pt>
                <c:pt idx="4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81-44E6-8A32-47D5CF2DAED1}"/>
            </c:ext>
          </c:extLst>
        </c:ser>
        <c:ser>
          <c:idx val="1"/>
          <c:order val="1"/>
          <c:tx>
            <c:strRef>
              <c:f>'TELEWORKING SECURITY PLAN'!$I$47</c:f>
              <c:strCache>
                <c:ptCount val="1"/>
                <c:pt idx="0">
                  <c:v>Obligatorio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Century Gothic" panose="020B0502020202020204" pitchFamily="34" charset="0"/>
                    <a:ea typeface="Calibri"/>
                    <a:cs typeface="Calibri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'TELEWORKING SECURITY PLAN'!$G$48:$G$52</c:f>
              <c:strCache>
                <c:ptCount val="5"/>
                <c:pt idx="0">
                  <c:v>Infraestructura de seguridad</c:v>
                </c:pt>
                <c:pt idx="1">
                  <c:v>Operación de la Seguridad</c:v>
                </c:pt>
                <c:pt idx="2">
                  <c:v>Gestión de la Seguridad</c:v>
                </c:pt>
                <c:pt idx="3">
                  <c:v>Tareas Responsable de Seguridad </c:v>
                </c:pt>
                <c:pt idx="4">
                  <c:v>TOTAL</c:v>
                </c:pt>
              </c:strCache>
            </c:strRef>
          </c:cat>
          <c:val>
            <c:numRef>
              <c:f>'TELEWORKING SECURITY PLAN'!$I$48:$I$52</c:f>
              <c:numCache>
                <c:formatCode>_-* #,##0\ _€_-;\-* #,##0\ _€_-;_-* "-"??\ _€_-;_-@_-</c:formatCode>
                <c:ptCount val="5"/>
                <c:pt idx="0">
                  <c:v>26</c:v>
                </c:pt>
                <c:pt idx="1">
                  <c:v>26</c:v>
                </c:pt>
                <c:pt idx="2">
                  <c:v>24</c:v>
                </c:pt>
                <c:pt idx="3">
                  <c:v>0</c:v>
                </c:pt>
                <c:pt idx="4">
                  <c:v>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81-44E6-8A32-47D5CF2DAED1}"/>
            </c:ext>
          </c:extLst>
        </c:ser>
        <c:ser>
          <c:idx val="2"/>
          <c:order val="2"/>
          <c:tx>
            <c:strRef>
              <c:f>'TELEWORKING SECURITY PLAN'!$J$47</c:f>
              <c:strCache>
                <c:ptCount val="1"/>
                <c:pt idx="0">
                  <c:v>Completo</c:v>
                </c:pt>
              </c:strCache>
            </c:strRef>
          </c:tx>
          <c:spPr>
            <a:solidFill>
              <a:schemeClr val="accent1">
                <a:tint val="65000"/>
              </a:schemeClr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Century Gothic" panose="020B0502020202020204" pitchFamily="34" charset="0"/>
                    <a:ea typeface="Calibri"/>
                    <a:cs typeface="Calibri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'TELEWORKING SECURITY PLAN'!$G$48:$G$52</c:f>
              <c:strCache>
                <c:ptCount val="5"/>
                <c:pt idx="0">
                  <c:v>Infraestructura de seguridad</c:v>
                </c:pt>
                <c:pt idx="1">
                  <c:v>Operación de la Seguridad</c:v>
                </c:pt>
                <c:pt idx="2">
                  <c:v>Gestión de la Seguridad</c:v>
                </c:pt>
                <c:pt idx="3">
                  <c:v>Tareas Responsable de Seguridad </c:v>
                </c:pt>
                <c:pt idx="4">
                  <c:v>TOTAL</c:v>
                </c:pt>
              </c:strCache>
            </c:strRef>
          </c:cat>
          <c:val>
            <c:numRef>
              <c:f>'TELEWORKING SECURITY PLAN'!$J$48:$J$52</c:f>
              <c:numCache>
                <c:formatCode>_-* #,##0\ _€_-;\-* #,##0\ _€_-;_-* "-"??\ _€_-;_-@_-</c:formatCode>
                <c:ptCount val="5"/>
                <c:pt idx="0">
                  <c:v>65</c:v>
                </c:pt>
                <c:pt idx="1">
                  <c:v>120</c:v>
                </c:pt>
                <c:pt idx="2">
                  <c:v>192</c:v>
                </c:pt>
                <c:pt idx="3">
                  <c:v>40</c:v>
                </c:pt>
                <c:pt idx="4">
                  <c:v>417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81-44E6-8A32-47D5CF2DAED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2054389136"/>
        <c:axId val="1"/>
        <c:axId val="0"/>
      </c:bar3DChart>
      <c:catAx>
        <c:axId val="2054389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333333"/>
                </a:solidFill>
                <a:latin typeface="Century Gothic" panose="020B0502020202020204" pitchFamily="34" charset="0"/>
                <a:ea typeface="Calibri"/>
                <a:cs typeface="Calibri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_-* #,##0\ _€_-;\-* #,##0\ _€_-;_-* &quot;-&quot;??\ _€_-;_-@_-" sourceLinked="1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ES"/>
          </a:p>
        </c:txPr>
        <c:crossAx val="2054389136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333333"/>
              </a:solidFill>
              <a:latin typeface="Century Gothic" panose="020B0502020202020204" pitchFamily="34" charset="0"/>
              <a:ea typeface="Calibri"/>
              <a:cs typeface="Calibri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3429000</xdr:colOff>
      <xdr:row>1</xdr:row>
      <xdr:rowOff>66675</xdr:rowOff>
    </xdr:from>
    <xdr:to>
      <xdr:col>0</xdr:col>
      <xdr:colOff>5915025</xdr:colOff>
      <xdr:row>6</xdr:row>
      <xdr:rowOff>23422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B638695-DA54-4CDB-BC69-D2FB5D986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429000" y="238125"/>
          <a:ext cx="2486025" cy="813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2838450</xdr:colOff>
      <xdr:row>54</xdr:row>
      <xdr:rowOff>161924</xdr:rowOff>
    </xdr:from>
    <xdr:to>
      <xdr:col>9</xdr:col>
      <xdr:colOff>819150</xdr:colOff>
      <xdr:row>77</xdr:row>
      <xdr:rowOff>171449</xdr:rowOff>
    </xdr:to>
    <xdr:graphicFrame macro="">
      <xdr:nvGraphicFramePr>
        <xdr:cNvPr id="201909" name="Gráfico 2">
          <a:extLst>
            <a:ext uri="{FF2B5EF4-FFF2-40B4-BE49-F238E27FC236}">
              <a16:creationId xmlns:a16="http://schemas.microsoft.com/office/drawing/2014/main" id="{67A0B492-34EF-4EE0-BFA7-0BCE8E867E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142875</xdr:colOff>
      <xdr:row>54</xdr:row>
      <xdr:rowOff>161924</xdr:rowOff>
    </xdr:from>
    <xdr:to>
      <xdr:col>6</xdr:col>
      <xdr:colOff>2676525</xdr:colOff>
      <xdr:row>78</xdr:row>
      <xdr:rowOff>0</xdr:rowOff>
    </xdr:to>
    <xdr:graphicFrame macro="">
      <xdr:nvGraphicFramePr>
        <xdr:cNvPr id="201910" name="Gráfico 2">
          <a:extLst>
            <a:ext uri="{FF2B5EF4-FFF2-40B4-BE49-F238E27FC236}">
              <a16:creationId xmlns:a16="http://schemas.microsoft.com/office/drawing/2014/main" id="{2647A0DE-C769-4D11-803B-B332D40FBA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4</xdr:col>
      <xdr:colOff>552450</xdr:colOff>
      <xdr:row>0</xdr:row>
      <xdr:rowOff>76200</xdr:rowOff>
    </xdr:from>
    <xdr:to>
      <xdr:col>5</xdr:col>
      <xdr:colOff>666750</xdr:colOff>
      <xdr:row>2</xdr:row>
      <xdr:rowOff>120027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354801F3-6BE2-46F7-BF5C-D67ADCCE6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333875" y="76200"/>
          <a:ext cx="1181100" cy="3867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1"/>
  <sheetViews>
    <sheetView workbookViewId="0">
      <selection activeCell="A26" sqref="A26"/>
    </sheetView>
  </sheetViews>
  <sheetFormatPr baseColWidth="10" defaultRowHeight="12.75" x14ac:dyDescent="0.2"/>
  <cols>
    <col min="1" max="1" width="139" customWidth="1"/>
  </cols>
  <sheetData>
    <row r="1" spans="1:1" ht="13.5" x14ac:dyDescent="0.25">
      <c r="A1" s="1"/>
    </row>
    <row r="2" spans="1:1" ht="13.5" x14ac:dyDescent="0.25">
      <c r="A2" s="1"/>
    </row>
    <row r="3" spans="1:1" ht="13.5" x14ac:dyDescent="0.25">
      <c r="A3" s="1"/>
    </row>
    <row r="4" spans="1:1" ht="13.5" x14ac:dyDescent="0.25">
      <c r="A4" s="1"/>
    </row>
    <row r="5" spans="1:1" ht="13.5" x14ac:dyDescent="0.25">
      <c r="A5" s="1"/>
    </row>
    <row r="6" spans="1:1" ht="13.5" x14ac:dyDescent="0.25">
      <c r="A6" s="1"/>
    </row>
    <row r="7" spans="1:1" ht="13.5" x14ac:dyDescent="0.25">
      <c r="A7" s="1"/>
    </row>
    <row r="8" spans="1:1" x14ac:dyDescent="0.2">
      <c r="A8" s="5" t="s">
        <v>64</v>
      </c>
    </row>
    <row r="9" spans="1:1" x14ac:dyDescent="0.2">
      <c r="A9" s="2"/>
    </row>
    <row r="10" spans="1:1" ht="13.5" x14ac:dyDescent="0.25">
      <c r="A10" s="3" t="s">
        <v>65</v>
      </c>
    </row>
    <row r="11" spans="1:1" ht="13.5" x14ac:dyDescent="0.25">
      <c r="A11" s="3" t="s">
        <v>66</v>
      </c>
    </row>
    <row r="12" spans="1:1" ht="27" x14ac:dyDescent="0.25">
      <c r="A12" s="4" t="s">
        <v>75</v>
      </c>
    </row>
    <row r="13" spans="1:1" ht="13.5" x14ac:dyDescent="0.25">
      <c r="A13" s="3" t="s">
        <v>67</v>
      </c>
    </row>
    <row r="14" spans="1:1" ht="27" x14ac:dyDescent="0.25">
      <c r="A14" s="4" t="s">
        <v>76</v>
      </c>
    </row>
    <row r="15" spans="1:1" ht="13.5" x14ac:dyDescent="0.25">
      <c r="A15" s="3" t="s">
        <v>68</v>
      </c>
    </row>
    <row r="16" spans="1:1" ht="27" x14ac:dyDescent="0.25">
      <c r="A16" s="4" t="s">
        <v>77</v>
      </c>
    </row>
    <row r="17" spans="1:1" ht="13.5" x14ac:dyDescent="0.25">
      <c r="A17" s="1"/>
    </row>
    <row r="18" spans="1:1" ht="13.5" x14ac:dyDescent="0.25">
      <c r="A18" s="1"/>
    </row>
    <row r="19" spans="1:1" ht="13.5" x14ac:dyDescent="0.25">
      <c r="A19" s="3" t="s">
        <v>78</v>
      </c>
    </row>
    <row r="20" spans="1:1" ht="13.5" x14ac:dyDescent="0.25">
      <c r="A20" s="1"/>
    </row>
    <row r="21" spans="1:1" ht="13.5" x14ac:dyDescent="0.25">
      <c r="A21" s="3" t="s">
        <v>71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54"/>
  <sheetViews>
    <sheetView tabSelected="1" zoomScaleNormal="100" workbookViewId="0">
      <pane xSplit="2" ySplit="4" topLeftCell="C5" activePane="bottomRight" state="frozen"/>
      <selection pane="topRight" activeCell="B1" sqref="B1"/>
      <selection pane="bottomLeft" activeCell="A5" sqref="A5"/>
      <selection pane="bottomRight" activeCell="I5" sqref="I5"/>
    </sheetView>
  </sheetViews>
  <sheetFormatPr baseColWidth="10" defaultRowHeight="13.5" x14ac:dyDescent="0.2"/>
  <cols>
    <col min="1" max="1" width="7.85546875" style="7" bestFit="1" customWidth="1"/>
    <col min="2" max="2" width="16.85546875" style="8" bestFit="1" customWidth="1"/>
    <col min="3" max="3" width="15.7109375" style="8" customWidth="1"/>
    <col min="4" max="4" width="16.28515625" style="9" bestFit="1" customWidth="1"/>
    <col min="5" max="5" width="16" style="10" bestFit="1" customWidth="1"/>
    <col min="6" max="6" width="19" style="10" bestFit="1" customWidth="1"/>
    <col min="7" max="7" width="49.7109375" style="38" customWidth="1"/>
    <col min="8" max="8" width="25.42578125" style="10" customWidth="1"/>
    <col min="9" max="9" width="48.28515625" style="72" customWidth="1"/>
    <col min="10" max="10" width="12.42578125" style="7" customWidth="1"/>
    <col min="11" max="11" width="15.7109375" style="7" customWidth="1"/>
    <col min="12" max="12" width="13.28515625" style="7" bestFit="1" customWidth="1"/>
    <col min="13" max="13" width="11.42578125" style="7" customWidth="1"/>
    <col min="14" max="16384" width="11.42578125" style="7"/>
  </cols>
  <sheetData>
    <row r="1" spans="1:13" x14ac:dyDescent="0.2">
      <c r="G1" s="67" t="s">
        <v>11</v>
      </c>
      <c r="H1" s="83" t="s">
        <v>10</v>
      </c>
      <c r="I1" s="84"/>
      <c r="J1" s="39"/>
      <c r="K1" s="39"/>
    </row>
    <row r="2" spans="1:13" ht="13.5" customHeight="1" thickBot="1" x14ac:dyDescent="0.25">
      <c r="G2" s="68">
        <v>1</v>
      </c>
      <c r="H2" s="85">
        <v>2</v>
      </c>
      <c r="I2" s="86"/>
    </row>
    <row r="4" spans="1:13" s="11" customFormat="1" ht="25.5" x14ac:dyDescent="0.2">
      <c r="A4" s="40" t="s">
        <v>73</v>
      </c>
      <c r="B4" s="40" t="s">
        <v>15</v>
      </c>
      <c r="C4" s="40" t="s">
        <v>16</v>
      </c>
      <c r="D4" s="41" t="s">
        <v>6</v>
      </c>
      <c r="E4" s="42" t="s">
        <v>58</v>
      </c>
      <c r="F4" s="42" t="s">
        <v>7</v>
      </c>
      <c r="G4" s="42" t="s">
        <v>8</v>
      </c>
      <c r="H4" s="42" t="s">
        <v>9</v>
      </c>
      <c r="I4" s="42" t="s">
        <v>13</v>
      </c>
      <c r="J4" s="42" t="s">
        <v>12</v>
      </c>
      <c r="K4" s="43" t="s">
        <v>20</v>
      </c>
      <c r="L4" s="43" t="s">
        <v>19</v>
      </c>
      <c r="M4" s="43" t="s">
        <v>22</v>
      </c>
    </row>
    <row r="5" spans="1:13" ht="27" x14ac:dyDescent="0.2">
      <c r="A5" s="12">
        <v>1</v>
      </c>
      <c r="B5" s="13">
        <v>44197</v>
      </c>
      <c r="C5" s="13">
        <f>B5</f>
        <v>44197</v>
      </c>
      <c r="D5" s="14">
        <v>0</v>
      </c>
      <c r="E5" s="15" t="s">
        <v>4</v>
      </c>
      <c r="F5" s="16"/>
      <c r="G5" s="17" t="s">
        <v>56</v>
      </c>
      <c r="H5" s="18"/>
      <c r="I5" s="69"/>
      <c r="J5" s="19"/>
      <c r="K5" s="7">
        <f>IF(F5="Sí",D5,0)</f>
        <v>0</v>
      </c>
      <c r="L5" s="20">
        <f>IF(E5="Sí",D5,0)</f>
        <v>0</v>
      </c>
      <c r="M5" s="21">
        <f>D5</f>
        <v>0</v>
      </c>
    </row>
    <row r="6" spans="1:13" s="48" customFormat="1" x14ac:dyDescent="0.2">
      <c r="A6" s="44"/>
      <c r="B6" s="44">
        <f>B5+D5/8/$G$2/$H$2*7</f>
        <v>44197</v>
      </c>
      <c r="C6" s="44">
        <f>C5+D5/8/$G$2/$H$2*7</f>
        <v>44197</v>
      </c>
      <c r="D6" s="45">
        <v>0</v>
      </c>
      <c r="E6" s="46"/>
      <c r="F6" s="47"/>
      <c r="G6" s="81" t="s">
        <v>2</v>
      </c>
      <c r="H6" s="81"/>
      <c r="I6" s="49"/>
      <c r="J6" s="46"/>
      <c r="K6" s="7"/>
      <c r="M6" s="21"/>
    </row>
    <row r="7" spans="1:13" ht="27" x14ac:dyDescent="0.2">
      <c r="A7" s="12">
        <v>2</v>
      </c>
      <c r="B7" s="22">
        <f>B6+D6/8/$G$2/$H$2*7</f>
        <v>44197</v>
      </c>
      <c r="C7" s="22">
        <f>C6+D6/8/$G$2/$H$2*7</f>
        <v>44197</v>
      </c>
      <c r="D7" s="23">
        <v>2</v>
      </c>
      <c r="E7" s="15" t="s">
        <v>4</v>
      </c>
      <c r="F7" s="15" t="s">
        <v>1</v>
      </c>
      <c r="G7" s="17" t="s">
        <v>57</v>
      </c>
      <c r="H7" s="24"/>
      <c r="I7" s="25" t="s">
        <v>69</v>
      </c>
      <c r="J7" s="19"/>
      <c r="K7" s="7">
        <f>IF(F7="Sí",D7,0)</f>
        <v>0</v>
      </c>
      <c r="L7" s="20">
        <f>IF(E7="Sí",D7,0)</f>
        <v>2</v>
      </c>
      <c r="M7" s="21">
        <f>D7</f>
        <v>2</v>
      </c>
    </row>
    <row r="8" spans="1:13" ht="27" x14ac:dyDescent="0.2">
      <c r="A8" s="12">
        <v>3</v>
      </c>
      <c r="B8" s="22">
        <f>B7+D7/8/$G$2/$H$2*7</f>
        <v>44197.875</v>
      </c>
      <c r="C8" s="22">
        <f>C7+D7/8/$G$2/$H$2*7</f>
        <v>44197.875</v>
      </c>
      <c r="D8" s="23">
        <v>10</v>
      </c>
      <c r="E8" s="15" t="s">
        <v>4</v>
      </c>
      <c r="F8" s="15" t="s">
        <v>1</v>
      </c>
      <c r="G8" s="17" t="s">
        <v>61</v>
      </c>
      <c r="H8" s="24"/>
      <c r="I8" s="25" t="s">
        <v>70</v>
      </c>
      <c r="J8" s="19"/>
      <c r="L8" s="20"/>
      <c r="M8" s="21"/>
    </row>
    <row r="9" spans="1:13" s="10" customFormat="1" ht="12.75" customHeight="1" x14ac:dyDescent="0.2">
      <c r="A9" s="44"/>
      <c r="B9" s="44">
        <f>B8+D8/8/$G$2/$H$2*7</f>
        <v>44202.25</v>
      </c>
      <c r="C9" s="44">
        <f>C8+D8/8/$G$2/$H$2*7</f>
        <v>44202.25</v>
      </c>
      <c r="D9" s="45">
        <v>0</v>
      </c>
      <c r="E9" s="46"/>
      <c r="F9" s="46"/>
      <c r="G9" s="49" t="s">
        <v>24</v>
      </c>
      <c r="H9" s="46"/>
      <c r="I9" s="49"/>
      <c r="J9" s="50">
        <f>SUM(J10:J21)/12</f>
        <v>0.16666666666666666</v>
      </c>
      <c r="K9" s="20">
        <f>SUM(K10:K21)</f>
        <v>16</v>
      </c>
      <c r="L9" s="20">
        <f>SUM(L10:L21)</f>
        <v>26</v>
      </c>
      <c r="M9" s="20">
        <f>SUM(M10:M21)</f>
        <v>65</v>
      </c>
    </row>
    <row r="10" spans="1:13" ht="81" x14ac:dyDescent="0.2">
      <c r="A10" s="12">
        <v>4</v>
      </c>
      <c r="B10" s="22">
        <f>B9</f>
        <v>44202.25</v>
      </c>
      <c r="C10" s="22">
        <f>C9</f>
        <v>44202.25</v>
      </c>
      <c r="D10" s="23">
        <v>10</v>
      </c>
      <c r="E10" s="15" t="s">
        <v>4</v>
      </c>
      <c r="F10" s="15" t="s">
        <v>4</v>
      </c>
      <c r="G10" s="17" t="s">
        <v>51</v>
      </c>
      <c r="H10" s="24"/>
      <c r="I10" s="25" t="s">
        <v>79</v>
      </c>
      <c r="J10" s="19">
        <f t="shared" ref="J10:J16" si="0">IF(F10="No",0,1)</f>
        <v>1</v>
      </c>
      <c r="K10" s="7">
        <f t="shared" ref="K10:K21" si="1">IF(F10="Sí",D10,0)</f>
        <v>10</v>
      </c>
      <c r="L10" s="20">
        <f t="shared" ref="L10:L21" si="2">IF(E10="Sí",D10,0)</f>
        <v>10</v>
      </c>
      <c r="M10" s="21">
        <f t="shared" ref="M10:M21" si="3">D10</f>
        <v>10</v>
      </c>
    </row>
    <row r="11" spans="1:13" ht="40.5" x14ac:dyDescent="0.2">
      <c r="A11" s="12">
        <v>5</v>
      </c>
      <c r="B11" s="22">
        <f t="shared" ref="B11:B22" si="4">B10+D10/8/$G$2/$H$2*7</f>
        <v>44206.625</v>
      </c>
      <c r="C11" s="22">
        <f t="shared" ref="C11:C22" si="5">C10+D10/8/$G$2/$H$2*7</f>
        <v>44206.625</v>
      </c>
      <c r="D11" s="23">
        <v>6</v>
      </c>
      <c r="E11" s="15" t="s">
        <v>4</v>
      </c>
      <c r="F11" s="15" t="s">
        <v>4</v>
      </c>
      <c r="G11" s="17" t="s">
        <v>28</v>
      </c>
      <c r="H11" s="24"/>
      <c r="I11" s="25" t="s">
        <v>72</v>
      </c>
      <c r="J11" s="19">
        <f t="shared" si="0"/>
        <v>1</v>
      </c>
      <c r="K11" s="7">
        <f t="shared" si="1"/>
        <v>6</v>
      </c>
      <c r="L11" s="20">
        <f t="shared" si="2"/>
        <v>6</v>
      </c>
      <c r="M11" s="21">
        <f t="shared" si="3"/>
        <v>6</v>
      </c>
    </row>
    <row r="12" spans="1:13" ht="27" x14ac:dyDescent="0.2">
      <c r="A12" s="12">
        <v>6</v>
      </c>
      <c r="B12" s="22">
        <f t="shared" si="4"/>
        <v>44209.25</v>
      </c>
      <c r="C12" s="22">
        <f t="shared" si="5"/>
        <v>44209.25</v>
      </c>
      <c r="D12" s="23">
        <v>3</v>
      </c>
      <c r="E12" s="15" t="s">
        <v>5</v>
      </c>
      <c r="F12" s="15" t="s">
        <v>1</v>
      </c>
      <c r="G12" s="17" t="s">
        <v>29</v>
      </c>
      <c r="H12" s="24"/>
      <c r="I12" s="25"/>
      <c r="J12" s="19">
        <f t="shared" si="0"/>
        <v>0</v>
      </c>
      <c r="K12" s="7">
        <f t="shared" si="1"/>
        <v>0</v>
      </c>
      <c r="L12" s="20">
        <f t="shared" si="2"/>
        <v>0</v>
      </c>
      <c r="M12" s="21">
        <f t="shared" si="3"/>
        <v>3</v>
      </c>
    </row>
    <row r="13" spans="1:13" ht="54" x14ac:dyDescent="0.2">
      <c r="A13" s="12">
        <v>7</v>
      </c>
      <c r="B13" s="22">
        <f t="shared" si="4"/>
        <v>44210.5625</v>
      </c>
      <c r="C13" s="22">
        <f t="shared" si="5"/>
        <v>44210.5625</v>
      </c>
      <c r="D13" s="23">
        <v>8</v>
      </c>
      <c r="E13" s="15" t="s">
        <v>5</v>
      </c>
      <c r="F13" s="15" t="s">
        <v>1</v>
      </c>
      <c r="G13" s="17" t="s">
        <v>52</v>
      </c>
      <c r="H13" s="24"/>
      <c r="I13" s="25" t="s">
        <v>80</v>
      </c>
      <c r="J13" s="19">
        <f t="shared" si="0"/>
        <v>0</v>
      </c>
      <c r="K13" s="7">
        <f t="shared" si="1"/>
        <v>0</v>
      </c>
      <c r="L13" s="20">
        <f t="shared" si="2"/>
        <v>0</v>
      </c>
      <c r="M13" s="21">
        <f t="shared" si="3"/>
        <v>8</v>
      </c>
    </row>
    <row r="14" spans="1:13" ht="40.5" x14ac:dyDescent="0.2">
      <c r="A14" s="12">
        <v>8</v>
      </c>
      <c r="B14" s="22">
        <f t="shared" si="4"/>
        <v>44214.0625</v>
      </c>
      <c r="C14" s="22">
        <f t="shared" si="5"/>
        <v>44214.0625</v>
      </c>
      <c r="D14" s="23">
        <v>8</v>
      </c>
      <c r="E14" s="15" t="s">
        <v>5</v>
      </c>
      <c r="F14" s="15" t="s">
        <v>1</v>
      </c>
      <c r="G14" s="17" t="s">
        <v>30</v>
      </c>
      <c r="H14" s="24"/>
      <c r="I14" s="25"/>
      <c r="J14" s="19">
        <f t="shared" si="0"/>
        <v>0</v>
      </c>
      <c r="K14" s="7">
        <f t="shared" si="1"/>
        <v>0</v>
      </c>
      <c r="L14" s="20">
        <f t="shared" si="2"/>
        <v>0</v>
      </c>
      <c r="M14" s="21">
        <f t="shared" si="3"/>
        <v>8</v>
      </c>
    </row>
    <row r="15" spans="1:13" ht="67.5" x14ac:dyDescent="0.2">
      <c r="A15" s="12">
        <v>9</v>
      </c>
      <c r="B15" s="22">
        <f t="shared" si="4"/>
        <v>44217.5625</v>
      </c>
      <c r="C15" s="22">
        <f t="shared" si="5"/>
        <v>44217.5625</v>
      </c>
      <c r="D15" s="23">
        <v>4</v>
      </c>
      <c r="E15" s="15" t="s">
        <v>4</v>
      </c>
      <c r="F15" s="15" t="s">
        <v>1</v>
      </c>
      <c r="G15" s="17" t="s">
        <v>63</v>
      </c>
      <c r="H15" s="24"/>
      <c r="I15" s="25"/>
      <c r="J15" s="19">
        <f t="shared" si="0"/>
        <v>0</v>
      </c>
      <c r="K15" s="7">
        <f t="shared" si="1"/>
        <v>0</v>
      </c>
      <c r="L15" s="20">
        <f t="shared" si="2"/>
        <v>4</v>
      </c>
      <c r="M15" s="21">
        <f t="shared" si="3"/>
        <v>4</v>
      </c>
    </row>
    <row r="16" spans="1:13" ht="27" x14ac:dyDescent="0.2">
      <c r="A16" s="12">
        <v>10</v>
      </c>
      <c r="B16" s="22">
        <f t="shared" si="4"/>
        <v>44219.3125</v>
      </c>
      <c r="C16" s="22">
        <f t="shared" si="5"/>
        <v>44219.3125</v>
      </c>
      <c r="D16" s="23">
        <v>4</v>
      </c>
      <c r="E16" s="15" t="s">
        <v>5</v>
      </c>
      <c r="F16" s="15" t="s">
        <v>1</v>
      </c>
      <c r="G16" s="17" t="s">
        <v>31</v>
      </c>
      <c r="H16" s="24"/>
      <c r="I16" s="25"/>
      <c r="J16" s="19">
        <f t="shared" si="0"/>
        <v>0</v>
      </c>
      <c r="K16" s="7">
        <f t="shared" si="1"/>
        <v>0</v>
      </c>
      <c r="L16" s="20">
        <f t="shared" si="2"/>
        <v>0</v>
      </c>
      <c r="M16" s="21">
        <f t="shared" si="3"/>
        <v>4</v>
      </c>
    </row>
    <row r="17" spans="1:13" s="54" customFormat="1" ht="27" x14ac:dyDescent="0.2">
      <c r="A17" s="12">
        <v>11</v>
      </c>
      <c r="B17" s="22">
        <f t="shared" si="4"/>
        <v>44221.0625</v>
      </c>
      <c r="C17" s="22">
        <f t="shared" si="5"/>
        <v>44221.0625</v>
      </c>
      <c r="D17" s="23">
        <v>2</v>
      </c>
      <c r="E17" s="51" t="s">
        <v>4</v>
      </c>
      <c r="F17" s="15"/>
      <c r="G17" s="17" t="s">
        <v>62</v>
      </c>
      <c r="H17" s="24"/>
      <c r="I17" s="70"/>
      <c r="J17" s="53"/>
      <c r="K17" s="7">
        <f t="shared" si="1"/>
        <v>0</v>
      </c>
      <c r="L17" s="20">
        <f t="shared" si="2"/>
        <v>2</v>
      </c>
      <c r="M17" s="21">
        <f t="shared" si="3"/>
        <v>2</v>
      </c>
    </row>
    <row r="18" spans="1:13" s="54" customFormat="1" ht="27" x14ac:dyDescent="0.2">
      <c r="A18" s="12">
        <v>12</v>
      </c>
      <c r="B18" s="22">
        <f t="shared" si="4"/>
        <v>44221.9375</v>
      </c>
      <c r="C18" s="22">
        <f t="shared" si="5"/>
        <v>44221.9375</v>
      </c>
      <c r="D18" s="23">
        <v>4</v>
      </c>
      <c r="E18" s="15" t="s">
        <v>4</v>
      </c>
      <c r="F18" s="15" t="s">
        <v>1</v>
      </c>
      <c r="G18" s="17" t="s">
        <v>32</v>
      </c>
      <c r="H18" s="24"/>
      <c r="I18" s="70"/>
      <c r="J18" s="19">
        <f>IF(F18="No",0,1)</f>
        <v>0</v>
      </c>
      <c r="K18" s="7">
        <f t="shared" si="1"/>
        <v>0</v>
      </c>
      <c r="L18" s="20">
        <f t="shared" si="2"/>
        <v>4</v>
      </c>
      <c r="M18" s="21">
        <f t="shared" si="3"/>
        <v>4</v>
      </c>
    </row>
    <row r="19" spans="1:13" s="54" customFormat="1" ht="40.5" x14ac:dyDescent="0.2">
      <c r="A19" s="12">
        <v>13</v>
      </c>
      <c r="B19" s="22">
        <f t="shared" si="4"/>
        <v>44223.6875</v>
      </c>
      <c r="C19" s="22">
        <f t="shared" si="5"/>
        <v>44223.6875</v>
      </c>
      <c r="D19" s="23"/>
      <c r="E19" s="15"/>
      <c r="F19" s="15" t="s">
        <v>1</v>
      </c>
      <c r="G19" s="17" t="s">
        <v>54</v>
      </c>
      <c r="H19" s="24"/>
      <c r="I19" s="70"/>
      <c r="J19" s="19">
        <f>IF(F19="No",0,1)</f>
        <v>0</v>
      </c>
      <c r="K19" s="7">
        <f t="shared" si="1"/>
        <v>0</v>
      </c>
      <c r="L19" s="20">
        <f t="shared" si="2"/>
        <v>0</v>
      </c>
      <c r="M19" s="21">
        <f t="shared" si="3"/>
        <v>0</v>
      </c>
    </row>
    <row r="20" spans="1:13" s="54" customFormat="1" ht="27" x14ac:dyDescent="0.2">
      <c r="A20" s="12">
        <v>14</v>
      </c>
      <c r="B20" s="22">
        <f t="shared" si="4"/>
        <v>44223.6875</v>
      </c>
      <c r="C20" s="22">
        <f t="shared" si="5"/>
        <v>44223.6875</v>
      </c>
      <c r="D20" s="23"/>
      <c r="E20" s="15"/>
      <c r="F20" s="15" t="s">
        <v>1</v>
      </c>
      <c r="G20" s="17" t="s">
        <v>33</v>
      </c>
      <c r="H20" s="24"/>
      <c r="I20" s="70"/>
      <c r="J20" s="19">
        <f>IF(F20="No",0,1)</f>
        <v>0</v>
      </c>
      <c r="K20" s="7">
        <f t="shared" si="1"/>
        <v>0</v>
      </c>
      <c r="L20" s="20">
        <f t="shared" si="2"/>
        <v>0</v>
      </c>
      <c r="M20" s="21">
        <f t="shared" si="3"/>
        <v>0</v>
      </c>
    </row>
    <row r="21" spans="1:13" s="54" customFormat="1" ht="27" x14ac:dyDescent="0.2">
      <c r="A21" s="12">
        <v>15</v>
      </c>
      <c r="B21" s="22">
        <f t="shared" si="4"/>
        <v>44223.6875</v>
      </c>
      <c r="C21" s="22">
        <f t="shared" si="5"/>
        <v>44223.6875</v>
      </c>
      <c r="D21" s="23">
        <v>16</v>
      </c>
      <c r="E21" s="15" t="s">
        <v>1</v>
      </c>
      <c r="F21" s="15" t="s">
        <v>1</v>
      </c>
      <c r="G21" s="17" t="s">
        <v>34</v>
      </c>
      <c r="H21" s="24"/>
      <c r="I21" s="70"/>
      <c r="J21" s="19">
        <f>IF(F21="No",0,1)</f>
        <v>0</v>
      </c>
      <c r="K21" s="7">
        <f t="shared" si="1"/>
        <v>0</v>
      </c>
      <c r="L21" s="20">
        <f t="shared" si="2"/>
        <v>0</v>
      </c>
      <c r="M21" s="21">
        <f t="shared" si="3"/>
        <v>16</v>
      </c>
    </row>
    <row r="22" spans="1:13" s="10" customFormat="1" ht="12.75" customHeight="1" x14ac:dyDescent="0.2">
      <c r="A22" s="44"/>
      <c r="B22" s="44">
        <f t="shared" si="4"/>
        <v>44230.6875</v>
      </c>
      <c r="C22" s="44">
        <f t="shared" si="5"/>
        <v>44230.6875</v>
      </c>
      <c r="D22" s="45"/>
      <c r="E22" s="46"/>
      <c r="F22" s="47"/>
      <c r="G22" s="49" t="s">
        <v>25</v>
      </c>
      <c r="H22" s="46"/>
      <c r="I22" s="49"/>
      <c r="J22" s="50">
        <f>SUM(J23:J30)/8</f>
        <v>0.5</v>
      </c>
      <c r="K22" s="20">
        <f>SUM(K23:K30)</f>
        <v>50</v>
      </c>
      <c r="L22" s="20">
        <f>SUM(L23:L30)</f>
        <v>26</v>
      </c>
      <c r="M22" s="20">
        <f>SUM(M23:M30)</f>
        <v>120</v>
      </c>
    </row>
    <row r="23" spans="1:13" ht="27" x14ac:dyDescent="0.2">
      <c r="A23" s="12">
        <v>16</v>
      </c>
      <c r="B23" s="22">
        <f>B22</f>
        <v>44230.6875</v>
      </c>
      <c r="C23" s="22">
        <f>C22</f>
        <v>44230.6875</v>
      </c>
      <c r="D23" s="23">
        <v>16</v>
      </c>
      <c r="E23" s="15" t="s">
        <v>4</v>
      </c>
      <c r="F23" s="15" t="s">
        <v>4</v>
      </c>
      <c r="G23" s="17" t="s">
        <v>35</v>
      </c>
      <c r="H23" s="24"/>
      <c r="I23" s="25"/>
      <c r="J23" s="19">
        <f t="shared" ref="J23:J30" si="6">IF(F23="No",0,1)</f>
        <v>1</v>
      </c>
      <c r="K23" s="7">
        <f t="shared" ref="K23:K30" si="7">IF(F23="Sí",D23,0)</f>
        <v>16</v>
      </c>
      <c r="L23" s="20">
        <f t="shared" ref="L23:L30" si="8">IF(E23="Sí",D23,0)</f>
        <v>16</v>
      </c>
      <c r="M23" s="21">
        <f t="shared" ref="M23:M30" si="9">D23</f>
        <v>16</v>
      </c>
    </row>
    <row r="24" spans="1:13" ht="40.5" x14ac:dyDescent="0.2">
      <c r="A24" s="12">
        <v>17</v>
      </c>
      <c r="B24" s="22">
        <f t="shared" ref="B24:B31" si="10">B23+D23/8/$G$2/$H$2*7</f>
        <v>44237.6875</v>
      </c>
      <c r="C24" s="22">
        <f t="shared" ref="C24:C31" si="11">C23+D23/8/$G$2/$H$2*7</f>
        <v>44237.6875</v>
      </c>
      <c r="D24" s="23">
        <f>1*20</f>
        <v>20</v>
      </c>
      <c r="E24" s="15" t="s">
        <v>5</v>
      </c>
      <c r="F24" s="15" t="s">
        <v>1</v>
      </c>
      <c r="G24" s="17" t="s">
        <v>36</v>
      </c>
      <c r="H24" s="24"/>
      <c r="I24" s="25"/>
      <c r="J24" s="19">
        <f t="shared" si="6"/>
        <v>0</v>
      </c>
      <c r="K24" s="7">
        <f t="shared" si="7"/>
        <v>0</v>
      </c>
      <c r="L24" s="20">
        <f t="shared" si="8"/>
        <v>0</v>
      </c>
      <c r="M24" s="21">
        <f t="shared" si="9"/>
        <v>20</v>
      </c>
    </row>
    <row r="25" spans="1:13" ht="27" x14ac:dyDescent="0.2">
      <c r="A25" s="12">
        <v>18</v>
      </c>
      <c r="B25" s="22">
        <f t="shared" si="10"/>
        <v>44246.4375</v>
      </c>
      <c r="C25" s="22">
        <f t="shared" si="11"/>
        <v>44246.4375</v>
      </c>
      <c r="D25" s="23">
        <v>8</v>
      </c>
      <c r="E25" s="15" t="s">
        <v>4</v>
      </c>
      <c r="F25" s="15" t="s">
        <v>4</v>
      </c>
      <c r="G25" s="17" t="s">
        <v>37</v>
      </c>
      <c r="H25" s="24"/>
      <c r="I25" s="25"/>
      <c r="J25" s="19">
        <f t="shared" si="6"/>
        <v>1</v>
      </c>
      <c r="K25" s="7">
        <f t="shared" si="7"/>
        <v>8</v>
      </c>
      <c r="L25" s="20">
        <f t="shared" si="8"/>
        <v>8</v>
      </c>
      <c r="M25" s="21">
        <f t="shared" si="9"/>
        <v>8</v>
      </c>
    </row>
    <row r="26" spans="1:13" ht="27" x14ac:dyDescent="0.2">
      <c r="A26" s="12">
        <v>19</v>
      </c>
      <c r="B26" s="22">
        <f t="shared" si="10"/>
        <v>44249.9375</v>
      </c>
      <c r="C26" s="22">
        <f t="shared" si="11"/>
        <v>44249.9375</v>
      </c>
      <c r="D26" s="23">
        <v>24</v>
      </c>
      <c r="E26" s="15" t="s">
        <v>5</v>
      </c>
      <c r="F26" s="15" t="s">
        <v>4</v>
      </c>
      <c r="G26" s="17" t="s">
        <v>38</v>
      </c>
      <c r="H26" s="24"/>
      <c r="I26" s="25"/>
      <c r="J26" s="19">
        <f t="shared" si="6"/>
        <v>1</v>
      </c>
      <c r="K26" s="7">
        <f>IF(F26="Sí",D26,0)</f>
        <v>24</v>
      </c>
      <c r="L26" s="20">
        <f>IF(E26="Sí",D26,0)</f>
        <v>0</v>
      </c>
      <c r="M26" s="21">
        <f>D26</f>
        <v>24</v>
      </c>
    </row>
    <row r="27" spans="1:13" x14ac:dyDescent="0.2">
      <c r="A27" s="12">
        <v>20</v>
      </c>
      <c r="B27" s="22">
        <f t="shared" si="10"/>
        <v>44260.4375</v>
      </c>
      <c r="C27" s="22">
        <f t="shared" si="11"/>
        <v>44260.4375</v>
      </c>
      <c r="D27" s="26">
        <v>2</v>
      </c>
      <c r="E27" s="27" t="s">
        <v>4</v>
      </c>
      <c r="F27" s="27" t="s">
        <v>4</v>
      </c>
      <c r="G27" s="25" t="s">
        <v>39</v>
      </c>
      <c r="H27" s="28"/>
      <c r="I27" s="25"/>
      <c r="J27" s="29">
        <f t="shared" si="6"/>
        <v>1</v>
      </c>
      <c r="K27" s="7">
        <f t="shared" si="7"/>
        <v>2</v>
      </c>
      <c r="L27" s="20">
        <f t="shared" si="8"/>
        <v>2</v>
      </c>
      <c r="M27" s="21">
        <f t="shared" si="9"/>
        <v>2</v>
      </c>
    </row>
    <row r="28" spans="1:13" ht="40.5" x14ac:dyDescent="0.2">
      <c r="A28" s="12">
        <v>21</v>
      </c>
      <c r="B28" s="30">
        <f t="shared" si="10"/>
        <v>44261.3125</v>
      </c>
      <c r="C28" s="30">
        <f t="shared" si="11"/>
        <v>44261.3125</v>
      </c>
      <c r="D28" s="26">
        <v>2</v>
      </c>
      <c r="E28" s="27" t="s">
        <v>5</v>
      </c>
      <c r="F28" s="27" t="s">
        <v>1</v>
      </c>
      <c r="G28" s="25" t="s">
        <v>40</v>
      </c>
      <c r="H28" s="28"/>
      <c r="I28" s="25"/>
      <c r="J28" s="29">
        <f t="shared" si="6"/>
        <v>0</v>
      </c>
      <c r="K28" s="7">
        <f t="shared" si="7"/>
        <v>0</v>
      </c>
      <c r="L28" s="20">
        <f t="shared" si="8"/>
        <v>0</v>
      </c>
      <c r="M28" s="21">
        <f t="shared" si="9"/>
        <v>2</v>
      </c>
    </row>
    <row r="29" spans="1:13" ht="84.75" customHeight="1" x14ac:dyDescent="0.2">
      <c r="A29" s="12">
        <v>22</v>
      </c>
      <c r="B29" s="30">
        <f t="shared" si="10"/>
        <v>44262.1875</v>
      </c>
      <c r="C29" s="30">
        <f t="shared" si="11"/>
        <v>44262.1875</v>
      </c>
      <c r="D29" s="26">
        <v>40</v>
      </c>
      <c r="E29" s="27" t="s">
        <v>5</v>
      </c>
      <c r="F29" s="27" t="s">
        <v>1</v>
      </c>
      <c r="G29" s="25" t="s">
        <v>41</v>
      </c>
      <c r="H29" s="24"/>
      <c r="I29" s="25" t="s">
        <v>81</v>
      </c>
      <c r="J29" s="29">
        <f t="shared" si="6"/>
        <v>0</v>
      </c>
      <c r="K29" s="7">
        <f t="shared" si="7"/>
        <v>0</v>
      </c>
      <c r="L29" s="20">
        <f t="shared" si="8"/>
        <v>0</v>
      </c>
      <c r="M29" s="21">
        <f t="shared" si="9"/>
        <v>40</v>
      </c>
    </row>
    <row r="30" spans="1:13" ht="54" x14ac:dyDescent="0.2">
      <c r="A30" s="12">
        <v>23</v>
      </c>
      <c r="B30" s="30">
        <f t="shared" si="10"/>
        <v>44279.6875</v>
      </c>
      <c r="C30" s="30">
        <f t="shared" si="11"/>
        <v>44279.6875</v>
      </c>
      <c r="D30" s="26">
        <v>8</v>
      </c>
      <c r="E30" s="27" t="s">
        <v>1</v>
      </c>
      <c r="F30" s="27" t="s">
        <v>1</v>
      </c>
      <c r="G30" s="25" t="s">
        <v>42</v>
      </c>
      <c r="H30" s="55"/>
      <c r="I30" s="71"/>
      <c r="J30" s="29">
        <f t="shared" si="6"/>
        <v>0</v>
      </c>
      <c r="K30" s="7">
        <f t="shared" si="7"/>
        <v>0</v>
      </c>
      <c r="L30" s="20">
        <f t="shared" si="8"/>
        <v>0</v>
      </c>
      <c r="M30" s="21">
        <f t="shared" si="9"/>
        <v>8</v>
      </c>
    </row>
    <row r="31" spans="1:13" s="10" customFormat="1" ht="12.75" customHeight="1" x14ac:dyDescent="0.2">
      <c r="A31" s="44"/>
      <c r="B31" s="44">
        <f t="shared" si="10"/>
        <v>44283.1875</v>
      </c>
      <c r="C31" s="44">
        <f t="shared" si="11"/>
        <v>44283.1875</v>
      </c>
      <c r="D31" s="45"/>
      <c r="E31" s="46"/>
      <c r="F31" s="47"/>
      <c r="G31" s="49" t="s">
        <v>26</v>
      </c>
      <c r="H31" s="46"/>
      <c r="I31" s="49"/>
      <c r="J31" s="50">
        <f>SUM(J32:J39)/8</f>
        <v>0.125</v>
      </c>
      <c r="K31" s="20">
        <f>SUM(K32:K39)</f>
        <v>6</v>
      </c>
      <c r="L31" s="20">
        <f>SUM(L32:L39)</f>
        <v>24</v>
      </c>
      <c r="M31" s="20">
        <f>SUM(M32:M39)</f>
        <v>192</v>
      </c>
    </row>
    <row r="32" spans="1:13" ht="27" x14ac:dyDescent="0.2">
      <c r="A32" s="12">
        <v>24</v>
      </c>
      <c r="B32" s="22">
        <f>B31</f>
        <v>44283.1875</v>
      </c>
      <c r="C32" s="22">
        <f>C31</f>
        <v>44283.1875</v>
      </c>
      <c r="D32" s="26">
        <v>6</v>
      </c>
      <c r="E32" s="15" t="s">
        <v>4</v>
      </c>
      <c r="F32" s="15" t="s">
        <v>4</v>
      </c>
      <c r="G32" s="56" t="s">
        <v>43</v>
      </c>
      <c r="H32" s="57"/>
      <c r="I32" s="71"/>
      <c r="J32" s="19">
        <f t="shared" ref="J32:J39" si="12">IF(F32="No",0,1)</f>
        <v>1</v>
      </c>
      <c r="K32" s="7">
        <f t="shared" ref="K32:K39" si="13">IF(F32="Sí",D32,0)</f>
        <v>6</v>
      </c>
      <c r="L32" s="20">
        <f t="shared" ref="L32:L39" si="14">IF(E32="Sí",D32,0)</f>
        <v>6</v>
      </c>
      <c r="M32" s="21">
        <f t="shared" ref="M32:M39" si="15">D32</f>
        <v>6</v>
      </c>
    </row>
    <row r="33" spans="1:13" ht="27" x14ac:dyDescent="0.2">
      <c r="A33" s="12">
        <v>25</v>
      </c>
      <c r="B33" s="30">
        <f t="shared" ref="B33:B40" si="16">B32+D32/8/$G$2/$H$2*7</f>
        <v>44285.8125</v>
      </c>
      <c r="C33" s="30">
        <f t="shared" ref="C33:C40" si="17">C32+D32/8/$G$2/$H$2*7</f>
        <v>44285.8125</v>
      </c>
      <c r="D33" s="26">
        <v>12</v>
      </c>
      <c r="E33" s="27" t="s">
        <v>5</v>
      </c>
      <c r="F33" s="27" t="s">
        <v>1</v>
      </c>
      <c r="G33" s="25" t="s">
        <v>44</v>
      </c>
      <c r="H33" s="28"/>
      <c r="I33" s="25"/>
      <c r="J33" s="19">
        <f t="shared" si="12"/>
        <v>0</v>
      </c>
      <c r="K33" s="7">
        <f t="shared" si="13"/>
        <v>0</v>
      </c>
      <c r="L33" s="20">
        <f t="shared" si="14"/>
        <v>0</v>
      </c>
      <c r="M33" s="21">
        <f t="shared" si="15"/>
        <v>12</v>
      </c>
    </row>
    <row r="34" spans="1:13" ht="27" x14ac:dyDescent="0.2">
      <c r="A34" s="12">
        <v>26</v>
      </c>
      <c r="B34" s="30">
        <f t="shared" si="16"/>
        <v>44291.0625</v>
      </c>
      <c r="C34" s="58">
        <f t="shared" si="17"/>
        <v>44291.0625</v>
      </c>
      <c r="D34" s="59">
        <v>6</v>
      </c>
      <c r="E34" s="15" t="s">
        <v>4</v>
      </c>
      <c r="F34" s="60" t="s">
        <v>1</v>
      </c>
      <c r="G34" s="56" t="s">
        <v>45</v>
      </c>
      <c r="H34" s="57"/>
      <c r="I34" s="71"/>
      <c r="J34" s="19">
        <f t="shared" si="12"/>
        <v>0</v>
      </c>
      <c r="K34" s="7">
        <f t="shared" si="13"/>
        <v>0</v>
      </c>
      <c r="L34" s="20">
        <f t="shared" si="14"/>
        <v>6</v>
      </c>
      <c r="M34" s="21">
        <f t="shared" si="15"/>
        <v>6</v>
      </c>
    </row>
    <row r="35" spans="1:13" ht="40.5" x14ac:dyDescent="0.2">
      <c r="A35" s="12">
        <v>27</v>
      </c>
      <c r="B35" s="30">
        <f t="shared" si="16"/>
        <v>44293.6875</v>
      </c>
      <c r="C35" s="30">
        <f t="shared" si="17"/>
        <v>44293.6875</v>
      </c>
      <c r="D35" s="26">
        <v>12</v>
      </c>
      <c r="E35" s="15" t="s">
        <v>4</v>
      </c>
      <c r="F35" s="27" t="s">
        <v>1</v>
      </c>
      <c r="G35" s="25" t="s">
        <v>46</v>
      </c>
      <c r="H35" s="28"/>
      <c r="I35" s="25"/>
      <c r="J35" s="29">
        <f t="shared" si="12"/>
        <v>0</v>
      </c>
      <c r="K35" s="7">
        <f t="shared" si="13"/>
        <v>0</v>
      </c>
      <c r="L35" s="20">
        <f t="shared" si="14"/>
        <v>12</v>
      </c>
      <c r="M35" s="21">
        <f t="shared" si="15"/>
        <v>12</v>
      </c>
    </row>
    <row r="36" spans="1:13" ht="27" x14ac:dyDescent="0.2">
      <c r="A36" s="12">
        <v>28</v>
      </c>
      <c r="B36" s="30">
        <f t="shared" si="16"/>
        <v>44298.9375</v>
      </c>
      <c r="C36" s="58">
        <f t="shared" si="17"/>
        <v>44298.9375</v>
      </c>
      <c r="D36" s="59">
        <v>8</v>
      </c>
      <c r="E36" s="61" t="s">
        <v>5</v>
      </c>
      <c r="F36" s="60" t="s">
        <v>1</v>
      </c>
      <c r="G36" s="56" t="s">
        <v>47</v>
      </c>
      <c r="H36" s="57"/>
      <c r="I36" s="71"/>
      <c r="J36" s="29">
        <f t="shared" si="12"/>
        <v>0</v>
      </c>
      <c r="K36" s="7">
        <f t="shared" si="13"/>
        <v>0</v>
      </c>
      <c r="L36" s="20">
        <f t="shared" si="14"/>
        <v>0</v>
      </c>
      <c r="M36" s="21">
        <f t="shared" si="15"/>
        <v>8</v>
      </c>
    </row>
    <row r="37" spans="1:13" ht="27" x14ac:dyDescent="0.2">
      <c r="A37" s="12">
        <v>29</v>
      </c>
      <c r="B37" s="30">
        <f t="shared" si="16"/>
        <v>44302.4375</v>
      </c>
      <c r="C37" s="58">
        <f t="shared" si="17"/>
        <v>44302.4375</v>
      </c>
      <c r="D37" s="59">
        <v>40</v>
      </c>
      <c r="E37" s="61" t="s">
        <v>5</v>
      </c>
      <c r="F37" s="60" t="s">
        <v>1</v>
      </c>
      <c r="G37" s="56" t="s">
        <v>48</v>
      </c>
      <c r="H37" s="57"/>
      <c r="I37" s="71"/>
      <c r="J37" s="19">
        <f t="shared" si="12"/>
        <v>0</v>
      </c>
      <c r="K37" s="7">
        <f t="shared" si="13"/>
        <v>0</v>
      </c>
      <c r="L37" s="20">
        <f t="shared" si="14"/>
        <v>0</v>
      </c>
      <c r="M37" s="21">
        <f t="shared" si="15"/>
        <v>40</v>
      </c>
    </row>
    <row r="38" spans="1:13" ht="27" x14ac:dyDescent="0.2">
      <c r="A38" s="12">
        <v>30</v>
      </c>
      <c r="B38" s="30">
        <f t="shared" si="16"/>
        <v>44319.9375</v>
      </c>
      <c r="C38" s="30">
        <f t="shared" si="17"/>
        <v>44319.9375</v>
      </c>
      <c r="D38" s="26">
        <v>8</v>
      </c>
      <c r="E38" s="27" t="s">
        <v>5</v>
      </c>
      <c r="F38" s="27" t="s">
        <v>1</v>
      </c>
      <c r="G38" s="25" t="s">
        <v>49</v>
      </c>
      <c r="H38" s="28"/>
      <c r="I38" s="25"/>
      <c r="J38" s="29">
        <f t="shared" si="12"/>
        <v>0</v>
      </c>
      <c r="K38" s="7">
        <f t="shared" si="13"/>
        <v>0</v>
      </c>
      <c r="L38" s="20">
        <f t="shared" si="14"/>
        <v>0</v>
      </c>
      <c r="M38" s="21">
        <f t="shared" si="15"/>
        <v>8</v>
      </c>
    </row>
    <row r="39" spans="1:13" s="10" customFormat="1" ht="27" x14ac:dyDescent="0.2">
      <c r="A39" s="12">
        <v>31</v>
      </c>
      <c r="B39" s="30">
        <f t="shared" si="16"/>
        <v>44323.4375</v>
      </c>
      <c r="C39" s="58">
        <f t="shared" si="17"/>
        <v>44323.4375</v>
      </c>
      <c r="D39" s="59">
        <v>100</v>
      </c>
      <c r="E39" s="27" t="s">
        <v>5</v>
      </c>
      <c r="F39" s="60" t="s">
        <v>1</v>
      </c>
      <c r="G39" s="56" t="s">
        <v>50</v>
      </c>
      <c r="H39" s="57"/>
      <c r="I39" s="71"/>
      <c r="J39" s="29">
        <f t="shared" si="12"/>
        <v>0</v>
      </c>
      <c r="K39" s="7">
        <f t="shared" si="13"/>
        <v>0</v>
      </c>
      <c r="L39" s="20">
        <f t="shared" si="14"/>
        <v>0</v>
      </c>
      <c r="M39" s="21">
        <f t="shared" si="15"/>
        <v>100</v>
      </c>
    </row>
    <row r="40" spans="1:13" s="10" customFormat="1" ht="12.75" customHeight="1" x14ac:dyDescent="0.2">
      <c r="A40" s="44"/>
      <c r="B40" s="44">
        <f t="shared" si="16"/>
        <v>44367.1875</v>
      </c>
      <c r="C40" s="44">
        <f t="shared" si="17"/>
        <v>44367.1875</v>
      </c>
      <c r="D40" s="45">
        <v>0</v>
      </c>
      <c r="E40" s="46"/>
      <c r="F40" s="47"/>
      <c r="G40" s="49" t="s">
        <v>27</v>
      </c>
      <c r="H40" s="46"/>
      <c r="I40" s="49"/>
      <c r="J40" s="50">
        <f>J41</f>
        <v>0.5</v>
      </c>
      <c r="K40" s="20">
        <f>K41</f>
        <v>0</v>
      </c>
      <c r="L40" s="20">
        <f>L41</f>
        <v>0</v>
      </c>
      <c r="M40" s="20">
        <f>M41</f>
        <v>40</v>
      </c>
    </row>
    <row r="41" spans="1:13" ht="27" x14ac:dyDescent="0.2">
      <c r="A41" s="12">
        <v>32</v>
      </c>
      <c r="B41" s="22">
        <f>B40</f>
        <v>44367.1875</v>
      </c>
      <c r="C41" s="22">
        <f>C40</f>
        <v>44367.1875</v>
      </c>
      <c r="D41" s="23">
        <v>40</v>
      </c>
      <c r="E41" s="15" t="s">
        <v>5</v>
      </c>
      <c r="F41" s="15" t="s">
        <v>1</v>
      </c>
      <c r="G41" s="17" t="s">
        <v>55</v>
      </c>
      <c r="H41" s="24"/>
      <c r="I41" s="25" t="s">
        <v>74</v>
      </c>
      <c r="J41" s="19">
        <v>0.5</v>
      </c>
      <c r="K41" s="7">
        <f>IF(F41="Sí",D41,0)</f>
        <v>0</v>
      </c>
      <c r="L41" s="20">
        <f>IF(E41="Sí",D41,0)</f>
        <v>0</v>
      </c>
      <c r="M41" s="21">
        <f>D41</f>
        <v>40</v>
      </c>
    </row>
    <row r="42" spans="1:13" ht="14.25" thickBot="1" x14ac:dyDescent="0.25">
      <c r="A42" s="44"/>
      <c r="B42" s="44">
        <f>B41+D41/8/$G$2/$H$2*7</f>
        <v>44384.6875</v>
      </c>
      <c r="C42" s="44">
        <f>C41+D41/8/$G$2/$H$2*7</f>
        <v>44384.6875</v>
      </c>
      <c r="D42" s="45"/>
      <c r="E42" s="46"/>
      <c r="F42" s="47"/>
      <c r="G42" s="62" t="s">
        <v>17</v>
      </c>
      <c r="H42" s="46"/>
      <c r="I42" s="49"/>
      <c r="J42" s="50"/>
    </row>
    <row r="43" spans="1:13" s="10" customFormat="1" ht="27.75" thickBot="1" x14ac:dyDescent="0.25">
      <c r="A43" s="12"/>
      <c r="B43" s="22">
        <f>B42</f>
        <v>44384.6875</v>
      </c>
      <c r="C43" s="22">
        <f>C42</f>
        <v>44384.6875</v>
      </c>
      <c r="D43" s="63"/>
      <c r="E43" s="52"/>
      <c r="F43" s="64"/>
      <c r="G43" s="65" t="s">
        <v>53</v>
      </c>
      <c r="H43" s="66"/>
      <c r="I43" s="70"/>
      <c r="J43" s="31"/>
    </row>
    <row r="44" spans="1:13" ht="15" x14ac:dyDescent="0.2">
      <c r="B44" s="80" t="s">
        <v>0</v>
      </c>
      <c r="C44" s="80"/>
      <c r="D44" s="73">
        <f>SUM(D7:D43)</f>
        <v>429</v>
      </c>
      <c r="E44" s="79" t="s">
        <v>14</v>
      </c>
      <c r="F44" s="79"/>
      <c r="G44" s="82"/>
    </row>
    <row r="45" spans="1:13" ht="15" x14ac:dyDescent="0.2">
      <c r="B45" s="80"/>
      <c r="C45" s="80"/>
      <c r="D45" s="73">
        <f>SUM(L9:L43)</f>
        <v>152</v>
      </c>
      <c r="E45" s="79" t="s">
        <v>18</v>
      </c>
      <c r="F45" s="79"/>
      <c r="G45" s="79"/>
    </row>
    <row r="46" spans="1:13" x14ac:dyDescent="0.2">
      <c r="B46" s="32"/>
      <c r="C46" s="32"/>
      <c r="D46" s="33"/>
      <c r="F46" s="7"/>
      <c r="G46" s="34"/>
    </row>
    <row r="47" spans="1:13" ht="30" x14ac:dyDescent="0.2">
      <c r="B47" s="35"/>
      <c r="C47" s="35"/>
      <c r="D47" s="36"/>
      <c r="F47" s="37"/>
      <c r="G47" s="6" t="s">
        <v>60</v>
      </c>
      <c r="H47" s="6" t="str">
        <f>K4</f>
        <v>Normalmente implementado</v>
      </c>
      <c r="I47" s="6" t="str">
        <f>L4</f>
        <v>Obligatorio</v>
      </c>
      <c r="J47" s="6" t="str">
        <f>M4</f>
        <v>Completo</v>
      </c>
      <c r="K47" s="6" t="s">
        <v>59</v>
      </c>
      <c r="L47" s="78" t="s">
        <v>23</v>
      </c>
    </row>
    <row r="48" spans="1:13" ht="15" x14ac:dyDescent="0.2">
      <c r="B48" s="35"/>
      <c r="C48" s="35"/>
      <c r="D48" s="36"/>
      <c r="F48" s="37"/>
      <c r="G48" s="74" t="str">
        <f>G9</f>
        <v>Infraestructura de seguridad</v>
      </c>
      <c r="H48" s="75">
        <f>K9</f>
        <v>16</v>
      </c>
      <c r="I48" s="76">
        <f>L9</f>
        <v>26</v>
      </c>
      <c r="J48" s="75">
        <f>M9</f>
        <v>65</v>
      </c>
      <c r="K48" s="77">
        <f>J9</f>
        <v>0.16666666666666666</v>
      </c>
      <c r="L48" s="77">
        <f>K48/K$52</f>
        <v>0.5161290322580645</v>
      </c>
    </row>
    <row r="49" spans="7:12" ht="15" x14ac:dyDescent="0.2">
      <c r="G49" s="74" t="str">
        <f>G22</f>
        <v>Operación de la Seguridad</v>
      </c>
      <c r="H49" s="75">
        <f>K22</f>
        <v>50</v>
      </c>
      <c r="I49" s="76">
        <f>L22</f>
        <v>26</v>
      </c>
      <c r="J49" s="75">
        <f>M22</f>
        <v>120</v>
      </c>
      <c r="K49" s="77">
        <f>J22</f>
        <v>0.5</v>
      </c>
      <c r="L49" s="77">
        <f>K49/K$52</f>
        <v>1.5483870967741937</v>
      </c>
    </row>
    <row r="50" spans="7:12" ht="15" x14ac:dyDescent="0.2">
      <c r="G50" s="74" t="str">
        <f>G31</f>
        <v>Gestión de la Seguridad</v>
      </c>
      <c r="H50" s="75">
        <f>K31</f>
        <v>6</v>
      </c>
      <c r="I50" s="76">
        <f>L31</f>
        <v>24</v>
      </c>
      <c r="J50" s="75">
        <f>M31</f>
        <v>192</v>
      </c>
      <c r="K50" s="77">
        <f>J31</f>
        <v>0.125</v>
      </c>
      <c r="L50" s="77">
        <f>K50/K$52</f>
        <v>0.38709677419354843</v>
      </c>
    </row>
    <row r="51" spans="7:12" ht="15" x14ac:dyDescent="0.2">
      <c r="G51" s="74" t="str">
        <f>G40</f>
        <v xml:space="preserve">Tareas Responsable de Seguridad </v>
      </c>
      <c r="H51" s="75">
        <f>K40</f>
        <v>0</v>
      </c>
      <c r="I51" s="76">
        <f>L40</f>
        <v>0</v>
      </c>
      <c r="J51" s="75">
        <f>M40</f>
        <v>40</v>
      </c>
      <c r="K51" s="77">
        <f>J40</f>
        <v>0.5</v>
      </c>
      <c r="L51" s="77">
        <f>K51/K$52</f>
        <v>1.5483870967741937</v>
      </c>
    </row>
    <row r="52" spans="7:12" ht="15" x14ac:dyDescent="0.2">
      <c r="G52" s="74" t="s">
        <v>3</v>
      </c>
      <c r="H52" s="75">
        <f>SUM(H48:H51)</f>
        <v>72</v>
      </c>
      <c r="I52" s="76">
        <f>SUM(I48:I51)</f>
        <v>76</v>
      </c>
      <c r="J52" s="75">
        <f>SUM(J48:J51)</f>
        <v>417</v>
      </c>
      <c r="K52" s="77">
        <f>SUM(K48:K51)/4</f>
        <v>0.32291666666666663</v>
      </c>
      <c r="L52" s="77">
        <f>SUM(L48:L51)</f>
        <v>4</v>
      </c>
    </row>
    <row r="54" spans="7:12" x14ac:dyDescent="0.2">
      <c r="G54" s="38" t="s">
        <v>21</v>
      </c>
    </row>
  </sheetData>
  <autoFilter ref="B4:I44" xr:uid="{00000000-0009-0000-0000-000001000000}"/>
  <mergeCells count="6">
    <mergeCell ref="E45:G45"/>
    <mergeCell ref="B44:C45"/>
    <mergeCell ref="G6:H6"/>
    <mergeCell ref="E44:G44"/>
    <mergeCell ref="H1:I1"/>
    <mergeCell ref="H2:I2"/>
  </mergeCells>
  <pageMargins left="0.74803149606299213" right="0.74803149606299213" top="0.98425196850393704" bottom="0.98425196850393704" header="0" footer="0"/>
  <pageSetup paperSize="9" scale="34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INSTRUCCIONES</vt:lpstr>
      <vt:lpstr>TELEWORKING SECURITY PLAN</vt:lpstr>
      <vt:lpstr>'TELEWORKING SECURITY PLAN'!Área_de_impresión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2021-04-15T11:57:33Z</dcterms:created>
  <dcterms:modified xsi:type="dcterms:W3CDTF">2021-04-15T11:57:49Z</dcterms:modified>
</cp:coreProperties>
</file>